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 activeTab="2"/>
  </bookViews>
  <sheets>
    <sheet name="ผลผลิตที่ 1" sheetId="1" r:id="rId1"/>
    <sheet name="ผลผลิตที่ 2" sheetId="2" r:id="rId2"/>
    <sheet name="ผลผลืตที่ 3" sheetId="3" r:id="rId3"/>
    <sheet name="โครงการรองรับการจ่ายค่าจ้างฯ" sheetId="4" r:id="rId4"/>
  </sheets>
  <definedNames>
    <definedName name="_xlnm.Print_Titles" localSheetId="0">'ผลผลิตที่ 1'!$4:$7</definedName>
    <definedName name="_xlnm.Print_Titles" localSheetId="1">'ผลผลิตที่ 2'!$4:$8</definedName>
    <definedName name="_xlnm.Print_Titles" localSheetId="2">'ผลผลืตที่ 3'!$4:$8</definedName>
  </definedNames>
  <calcPr calcId="144525" fullCalcOnLoad="1"/>
</workbook>
</file>

<file path=xl/calcChain.xml><?xml version="1.0" encoding="utf-8"?>
<calcChain xmlns="http://schemas.openxmlformats.org/spreadsheetml/2006/main">
  <c r="I9" i="3"/>
  <c r="J11"/>
  <c r="J12"/>
  <c r="J13"/>
  <c r="J14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5"/>
  <c r="J46"/>
  <c r="J47"/>
  <c r="J48"/>
  <c r="J49"/>
  <c r="J50"/>
  <c r="J51"/>
  <c r="J52"/>
  <c r="J53"/>
  <c r="J54"/>
  <c r="J55"/>
  <c r="J56"/>
  <c r="J57"/>
  <c r="J58"/>
  <c r="J59"/>
  <c r="J60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3"/>
  <c r="J84"/>
  <c r="J85"/>
  <c r="J86"/>
  <c r="J87"/>
  <c r="J88"/>
  <c r="J89"/>
  <c r="J90"/>
  <c r="J91"/>
  <c r="J92"/>
  <c r="J93"/>
  <c r="J94"/>
  <c r="J95"/>
  <c r="J96"/>
  <c r="J97"/>
  <c r="J98"/>
  <c r="J10"/>
  <c r="H44"/>
  <c r="J44"/>
  <c r="H30"/>
  <c r="H22"/>
  <c r="H15"/>
  <c r="H9"/>
  <c r="J9"/>
  <c r="O9" i="2"/>
  <c r="M90"/>
  <c r="F9" i="1"/>
  <c r="G9"/>
  <c r="C10" i="3"/>
  <c r="C12"/>
  <c r="D12"/>
  <c r="B12"/>
  <c r="H9" i="1"/>
  <c r="B9"/>
  <c r="D9"/>
  <c r="B101"/>
  <c r="G10" i="3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F9"/>
  <c r="G9"/>
  <c r="E9"/>
  <c r="R9" i="2"/>
  <c r="S9"/>
  <c r="P40"/>
  <c r="M30"/>
  <c r="F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J10" i="1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39"/>
  <c r="J40"/>
  <c r="J41"/>
  <c r="J42"/>
  <c r="J43"/>
  <c r="J38"/>
  <c r="J31"/>
  <c r="J32"/>
  <c r="J33"/>
  <c r="J34"/>
  <c r="J35"/>
  <c r="J36"/>
  <c r="J37"/>
  <c r="J30"/>
  <c r="I9" i="2"/>
  <c r="C9"/>
  <c r="D9"/>
  <c r="L9"/>
  <c r="U9"/>
  <c r="V9"/>
  <c r="B10" i="3"/>
  <c r="D10"/>
  <c r="C11"/>
  <c r="D11"/>
  <c r="B11"/>
  <c r="C13"/>
  <c r="B13"/>
  <c r="D13"/>
  <c r="C14"/>
  <c r="B14"/>
  <c r="D14"/>
  <c r="C15"/>
  <c r="C16"/>
  <c r="D16"/>
  <c r="B16"/>
  <c r="C17"/>
  <c r="D17"/>
  <c r="B17"/>
  <c r="C18"/>
  <c r="B18"/>
  <c r="D18"/>
  <c r="C19"/>
  <c r="D19"/>
  <c r="B19"/>
  <c r="C20"/>
  <c r="D20"/>
  <c r="B20"/>
  <c r="C21"/>
  <c r="B21"/>
  <c r="D21"/>
  <c r="C22"/>
  <c r="B22"/>
  <c r="D22"/>
  <c r="C23"/>
  <c r="B23"/>
  <c r="D23"/>
  <c r="C24"/>
  <c r="D24"/>
  <c r="B24"/>
  <c r="C25"/>
  <c r="D25"/>
  <c r="B25"/>
  <c r="C26"/>
  <c r="B26"/>
  <c r="D26"/>
  <c r="C27"/>
  <c r="D27"/>
  <c r="B27"/>
  <c r="C28"/>
  <c r="D28"/>
  <c r="B28"/>
  <c r="C29"/>
  <c r="B29"/>
  <c r="D29"/>
  <c r="C30"/>
  <c r="B30"/>
  <c r="D30"/>
  <c r="C31"/>
  <c r="B31"/>
  <c r="D31"/>
  <c r="C32"/>
  <c r="D32"/>
  <c r="B32"/>
  <c r="C33"/>
  <c r="D33"/>
  <c r="B33"/>
  <c r="C34"/>
  <c r="B34"/>
  <c r="D34"/>
  <c r="C35"/>
  <c r="D35"/>
  <c r="B35"/>
  <c r="C36"/>
  <c r="D36"/>
  <c r="B36"/>
  <c r="C37"/>
  <c r="B37"/>
  <c r="D37"/>
  <c r="C38"/>
  <c r="B38"/>
  <c r="D38"/>
  <c r="C39"/>
  <c r="B39"/>
  <c r="D39"/>
  <c r="C40"/>
  <c r="D40"/>
  <c r="B40"/>
  <c r="C41"/>
  <c r="D41"/>
  <c r="B41"/>
  <c r="C42"/>
  <c r="B42"/>
  <c r="D42"/>
  <c r="C43"/>
  <c r="D43"/>
  <c r="B43"/>
  <c r="C44"/>
  <c r="C45"/>
  <c r="B45"/>
  <c r="D45"/>
  <c r="C46"/>
  <c r="B46"/>
  <c r="D46"/>
  <c r="C47"/>
  <c r="B47"/>
  <c r="D47"/>
  <c r="C48"/>
  <c r="D48"/>
  <c r="B48"/>
  <c r="C49"/>
  <c r="D49"/>
  <c r="B49"/>
  <c r="C50"/>
  <c r="B50"/>
  <c r="D50"/>
  <c r="C51"/>
  <c r="D51"/>
  <c r="B51"/>
  <c r="C52"/>
  <c r="D52"/>
  <c r="B52"/>
  <c r="C53"/>
  <c r="B53"/>
  <c r="D53"/>
  <c r="C54"/>
  <c r="B54"/>
  <c r="D54"/>
  <c r="C55"/>
  <c r="B55"/>
  <c r="D55"/>
  <c r="C56"/>
  <c r="D56"/>
  <c r="B56"/>
  <c r="C57"/>
  <c r="D57"/>
  <c r="B57"/>
  <c r="C58"/>
  <c r="B58"/>
  <c r="D58"/>
  <c r="C59"/>
  <c r="D59"/>
  <c r="B59"/>
  <c r="C60"/>
  <c r="D60"/>
  <c r="B60"/>
  <c r="C61"/>
  <c r="B61"/>
  <c r="D61"/>
  <c r="C62"/>
  <c r="B62"/>
  <c r="D62"/>
  <c r="C63"/>
  <c r="B63"/>
  <c r="D63"/>
  <c r="C64"/>
  <c r="D64"/>
  <c r="B64"/>
  <c r="C65"/>
  <c r="D65"/>
  <c r="B65"/>
  <c r="C66"/>
  <c r="B66"/>
  <c r="D66"/>
  <c r="C67"/>
  <c r="D67"/>
  <c r="B67"/>
  <c r="C68"/>
  <c r="D68"/>
  <c r="B68"/>
  <c r="C69"/>
  <c r="B69"/>
  <c r="D69"/>
  <c r="C70"/>
  <c r="B70"/>
  <c r="D70"/>
  <c r="C71"/>
  <c r="B71"/>
  <c r="D71"/>
  <c r="C72"/>
  <c r="D72"/>
  <c r="B72"/>
  <c r="C73"/>
  <c r="D73"/>
  <c r="B73"/>
  <c r="C74"/>
  <c r="B74"/>
  <c r="D74"/>
  <c r="C75"/>
  <c r="D75"/>
  <c r="B75"/>
  <c r="C76"/>
  <c r="D76"/>
  <c r="B76"/>
  <c r="C77"/>
  <c r="B77"/>
  <c r="D77"/>
  <c r="C78"/>
  <c r="B78"/>
  <c r="D78"/>
  <c r="C79"/>
  <c r="B79"/>
  <c r="D79"/>
  <c r="C80"/>
  <c r="D80"/>
  <c r="B80"/>
  <c r="C81"/>
  <c r="D81"/>
  <c r="B81"/>
  <c r="C82"/>
  <c r="B82"/>
  <c r="D82"/>
  <c r="C83"/>
  <c r="D83"/>
  <c r="B83"/>
  <c r="C84"/>
  <c r="D84"/>
  <c r="B84"/>
  <c r="C85"/>
  <c r="B85"/>
  <c r="D85"/>
  <c r="C86"/>
  <c r="B86"/>
  <c r="D86"/>
  <c r="C87"/>
  <c r="B87"/>
  <c r="D87"/>
  <c r="C88"/>
  <c r="D88"/>
  <c r="B88"/>
  <c r="C89"/>
  <c r="D89"/>
  <c r="B89"/>
  <c r="C90"/>
  <c r="B90"/>
  <c r="D90"/>
  <c r="C91"/>
  <c r="D91"/>
  <c r="B91"/>
  <c r="C92"/>
  <c r="D92"/>
  <c r="B92"/>
  <c r="C93"/>
  <c r="B93"/>
  <c r="D93"/>
  <c r="C94"/>
  <c r="B94"/>
  <c r="D94"/>
  <c r="C95"/>
  <c r="B95"/>
  <c r="D95"/>
  <c r="C96"/>
  <c r="D96"/>
  <c r="B96"/>
  <c r="C97"/>
  <c r="D97"/>
  <c r="B97"/>
  <c r="C98"/>
  <c r="B98"/>
  <c r="D98"/>
  <c r="C99"/>
  <c r="D99"/>
  <c r="B99"/>
  <c r="B100"/>
  <c r="D100"/>
  <c r="C9"/>
  <c r="K10"/>
  <c r="M10"/>
  <c r="M11"/>
  <c r="M12"/>
  <c r="M13"/>
  <c r="M14"/>
  <c r="K15"/>
  <c r="M15"/>
  <c r="M16"/>
  <c r="M17"/>
  <c r="M18"/>
  <c r="M19"/>
  <c r="M20"/>
  <c r="M21"/>
  <c r="K22"/>
  <c r="M22"/>
  <c r="M23"/>
  <c r="M24"/>
  <c r="M25"/>
  <c r="M26"/>
  <c r="M27"/>
  <c r="M28"/>
  <c r="M29"/>
  <c r="K30"/>
  <c r="M30"/>
  <c r="M31"/>
  <c r="M32"/>
  <c r="M33"/>
  <c r="M34"/>
  <c r="M35"/>
  <c r="M36"/>
  <c r="M37"/>
  <c r="K38"/>
  <c r="M38"/>
  <c r="M39"/>
  <c r="M40"/>
  <c r="M41"/>
  <c r="M42"/>
  <c r="M43"/>
  <c r="K44"/>
  <c r="M44"/>
  <c r="M45"/>
  <c r="M46"/>
  <c r="M47"/>
  <c r="M48"/>
  <c r="M49"/>
  <c r="M50"/>
  <c r="M51"/>
  <c r="M52"/>
  <c r="M53"/>
  <c r="K54"/>
  <c r="M54"/>
  <c r="M55"/>
  <c r="M56"/>
  <c r="M57"/>
  <c r="M58"/>
  <c r="M59"/>
  <c r="M60"/>
  <c r="M61"/>
  <c r="K62"/>
  <c r="M62"/>
  <c r="M63"/>
  <c r="M64"/>
  <c r="M65"/>
  <c r="M66"/>
  <c r="M67"/>
  <c r="M68"/>
  <c r="K69"/>
  <c r="M69"/>
  <c r="M70"/>
  <c r="M71"/>
  <c r="M72"/>
  <c r="M73"/>
  <c r="M74"/>
  <c r="M75"/>
  <c r="K76"/>
  <c r="M76"/>
  <c r="M77"/>
  <c r="M78"/>
  <c r="M79"/>
  <c r="M80"/>
  <c r="M81"/>
  <c r="M82"/>
  <c r="K83"/>
  <c r="M83"/>
  <c r="M84"/>
  <c r="M85"/>
  <c r="M86"/>
  <c r="M87"/>
  <c r="M88"/>
  <c r="M89"/>
  <c r="M90"/>
  <c r="K91"/>
  <c r="M91"/>
  <c r="M92"/>
  <c r="M93"/>
  <c r="M94"/>
  <c r="M95"/>
  <c r="M96"/>
  <c r="M97"/>
  <c r="M98"/>
  <c r="L9"/>
  <c r="C10" i="2"/>
  <c r="D10"/>
  <c r="C11"/>
  <c r="D11"/>
  <c r="C12"/>
  <c r="D12"/>
  <c r="C13"/>
  <c r="D13"/>
  <c r="B14"/>
  <c r="D14"/>
  <c r="C14"/>
  <c r="C15"/>
  <c r="D15"/>
  <c r="C16"/>
  <c r="D16"/>
  <c r="C17"/>
  <c r="D17"/>
  <c r="C18"/>
  <c r="C19"/>
  <c r="D19"/>
  <c r="C20"/>
  <c r="D20"/>
  <c r="C21"/>
  <c r="D21"/>
  <c r="C22"/>
  <c r="D22"/>
  <c r="C23"/>
  <c r="D23"/>
  <c r="C24"/>
  <c r="D24"/>
  <c r="C25"/>
  <c r="D25"/>
  <c r="C26"/>
  <c r="C27"/>
  <c r="D27"/>
  <c r="C28"/>
  <c r="D28"/>
  <c r="C29"/>
  <c r="D29"/>
  <c r="C30"/>
  <c r="D30"/>
  <c r="C31"/>
  <c r="D31"/>
  <c r="C32"/>
  <c r="D32"/>
  <c r="C33"/>
  <c r="D33"/>
  <c r="C34"/>
  <c r="C35"/>
  <c r="D35"/>
  <c r="C36"/>
  <c r="D36"/>
  <c r="C37"/>
  <c r="D37"/>
  <c r="C38"/>
  <c r="D38"/>
  <c r="C39"/>
  <c r="D39"/>
  <c r="C40"/>
  <c r="D40"/>
  <c r="C41"/>
  <c r="D41"/>
  <c r="C42"/>
  <c r="C43"/>
  <c r="D43"/>
  <c r="C44"/>
  <c r="D44"/>
  <c r="C45"/>
  <c r="D45"/>
  <c r="C46"/>
  <c r="D46"/>
  <c r="C47"/>
  <c r="D47"/>
  <c r="C48"/>
  <c r="D48"/>
  <c r="C49"/>
  <c r="D49"/>
  <c r="C50"/>
  <c r="C51"/>
  <c r="D51"/>
  <c r="C52"/>
  <c r="D52"/>
  <c r="C53"/>
  <c r="D53"/>
  <c r="C54"/>
  <c r="D54"/>
  <c r="C55"/>
  <c r="D55"/>
  <c r="C56"/>
  <c r="D56"/>
  <c r="C57"/>
  <c r="D57"/>
  <c r="C58"/>
  <c r="C59"/>
  <c r="D59"/>
  <c r="C60"/>
  <c r="D60"/>
  <c r="C61"/>
  <c r="D61"/>
  <c r="C62"/>
  <c r="D62"/>
  <c r="C63"/>
  <c r="D63"/>
  <c r="C64"/>
  <c r="D64"/>
  <c r="C65"/>
  <c r="D65"/>
  <c r="C66"/>
  <c r="C67"/>
  <c r="D67"/>
  <c r="C68"/>
  <c r="D68"/>
  <c r="C69"/>
  <c r="D69"/>
  <c r="C70"/>
  <c r="D70"/>
  <c r="C71"/>
  <c r="D71"/>
  <c r="C72"/>
  <c r="D72"/>
  <c r="C73"/>
  <c r="D73"/>
  <c r="C74"/>
  <c r="C75"/>
  <c r="D75"/>
  <c r="C76"/>
  <c r="D76"/>
  <c r="C77"/>
  <c r="D77"/>
  <c r="C78"/>
  <c r="D78"/>
  <c r="C79"/>
  <c r="D79"/>
  <c r="C80"/>
  <c r="D80"/>
  <c r="C81"/>
  <c r="D81"/>
  <c r="C82"/>
  <c r="C83"/>
  <c r="D83"/>
  <c r="C84"/>
  <c r="D84"/>
  <c r="C85"/>
  <c r="D85"/>
  <c r="C86"/>
  <c r="D86"/>
  <c r="C87"/>
  <c r="D87"/>
  <c r="C88"/>
  <c r="D88"/>
  <c r="C89"/>
  <c r="D89"/>
  <c r="C90"/>
  <c r="C91"/>
  <c r="D91"/>
  <c r="C92"/>
  <c r="D92"/>
  <c r="C93"/>
  <c r="D93"/>
  <c r="C94"/>
  <c r="D94"/>
  <c r="C95"/>
  <c r="D95"/>
  <c r="C96"/>
  <c r="D96"/>
  <c r="C97"/>
  <c r="D97"/>
  <c r="C98"/>
  <c r="C99"/>
  <c r="D99"/>
  <c r="C100"/>
  <c r="D100"/>
  <c r="C101"/>
  <c r="D101"/>
  <c r="C102"/>
  <c r="D102"/>
  <c r="B10"/>
  <c r="B11"/>
  <c r="B12"/>
  <c r="B13"/>
  <c r="B15"/>
  <c r="B16"/>
  <c r="B17"/>
  <c r="B18"/>
  <c r="D18"/>
  <c r="B19"/>
  <c r="B20"/>
  <c r="B21"/>
  <c r="B22"/>
  <c r="B23"/>
  <c r="B24"/>
  <c r="B25"/>
  <c r="B26"/>
  <c r="D26"/>
  <c r="B27"/>
  <c r="B28"/>
  <c r="B29"/>
  <c r="B30"/>
  <c r="B31"/>
  <c r="B32"/>
  <c r="B33"/>
  <c r="B34"/>
  <c r="D34"/>
  <c r="B35"/>
  <c r="B36"/>
  <c r="B37"/>
  <c r="B38"/>
  <c r="B39"/>
  <c r="B40"/>
  <c r="B41"/>
  <c r="B42"/>
  <c r="D42"/>
  <c r="B43"/>
  <c r="B44"/>
  <c r="B45"/>
  <c r="B46"/>
  <c r="B47"/>
  <c r="B48"/>
  <c r="B49"/>
  <c r="B50"/>
  <c r="D50"/>
  <c r="B51"/>
  <c r="B52"/>
  <c r="B53"/>
  <c r="B54"/>
  <c r="B55"/>
  <c r="B56"/>
  <c r="B57"/>
  <c r="B58"/>
  <c r="D58"/>
  <c r="B59"/>
  <c r="B60"/>
  <c r="B61"/>
  <c r="B62"/>
  <c r="B63"/>
  <c r="B64"/>
  <c r="B65"/>
  <c r="B66"/>
  <c r="D66"/>
  <c r="B67"/>
  <c r="B68"/>
  <c r="B69"/>
  <c r="B70"/>
  <c r="B71"/>
  <c r="B72"/>
  <c r="B73"/>
  <c r="B74"/>
  <c r="D74"/>
  <c r="B75"/>
  <c r="B76"/>
  <c r="B77"/>
  <c r="B78"/>
  <c r="B79"/>
  <c r="B80"/>
  <c r="B81"/>
  <c r="B82"/>
  <c r="D82"/>
  <c r="B83"/>
  <c r="B84"/>
  <c r="B85"/>
  <c r="B86"/>
  <c r="B87"/>
  <c r="B88"/>
  <c r="B89"/>
  <c r="B90"/>
  <c r="D90"/>
  <c r="B91"/>
  <c r="B92"/>
  <c r="B93"/>
  <c r="B94"/>
  <c r="B95"/>
  <c r="B96"/>
  <c r="B97"/>
  <c r="B98"/>
  <c r="D98"/>
  <c r="B99"/>
  <c r="B100"/>
  <c r="B101"/>
  <c r="B102"/>
  <c r="B9"/>
  <c r="K9"/>
  <c r="E9"/>
  <c r="G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3"/>
  <c r="V84"/>
  <c r="V85"/>
  <c r="V86"/>
  <c r="V87"/>
  <c r="V88"/>
  <c r="V89"/>
  <c r="V90"/>
  <c r="V91"/>
  <c r="V92"/>
  <c r="V93"/>
  <c r="V94"/>
  <c r="V95"/>
  <c r="V96"/>
  <c r="V97"/>
  <c r="V98"/>
  <c r="V101"/>
  <c r="S10"/>
  <c r="S11"/>
  <c r="S12"/>
  <c r="S13"/>
  <c r="S14"/>
  <c r="S15"/>
  <c r="S16"/>
  <c r="S17"/>
  <c r="S18"/>
  <c r="S19"/>
  <c r="S20"/>
  <c r="S21"/>
  <c r="S22"/>
  <c r="S23"/>
  <c r="S24"/>
  <c r="S25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Q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1"/>
  <c r="M92"/>
  <c r="M93"/>
  <c r="M94"/>
  <c r="M95"/>
  <c r="M96"/>
  <c r="M97"/>
  <c r="M98"/>
  <c r="M99"/>
  <c r="M100"/>
  <c r="M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100"/>
  <c r="P9"/>
  <c r="J15"/>
  <c r="J16"/>
  <c r="J17"/>
  <c r="J18"/>
  <c r="J19"/>
  <c r="J20"/>
  <c r="J21"/>
  <c r="J22"/>
  <c r="J24"/>
  <c r="J25"/>
  <c r="J26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T9"/>
  <c r="H9"/>
  <c r="J9"/>
  <c r="C10" i="1"/>
  <c r="D10"/>
  <c r="B10"/>
  <c r="C11"/>
  <c r="D11"/>
  <c r="B11"/>
  <c r="C12"/>
  <c r="B12"/>
  <c r="D12"/>
  <c r="C13"/>
  <c r="D13"/>
  <c r="B13"/>
  <c r="C14"/>
  <c r="D14"/>
  <c r="B14"/>
  <c r="C15"/>
  <c r="B15"/>
  <c r="D15"/>
  <c r="C16"/>
  <c r="B16"/>
  <c r="D16"/>
  <c r="C17"/>
  <c r="B17"/>
  <c r="D17"/>
  <c r="C18"/>
  <c r="D18"/>
  <c r="B18"/>
  <c r="C19"/>
  <c r="D19"/>
  <c r="B19"/>
  <c r="C20"/>
  <c r="B20"/>
  <c r="D20"/>
  <c r="C21"/>
  <c r="D21"/>
  <c r="B21"/>
  <c r="C22"/>
  <c r="D22"/>
  <c r="B22"/>
  <c r="C23"/>
  <c r="B23"/>
  <c r="D23"/>
  <c r="C24"/>
  <c r="B24"/>
  <c r="D24"/>
  <c r="C25"/>
  <c r="B25"/>
  <c r="D25"/>
  <c r="C26"/>
  <c r="D26"/>
  <c r="B26"/>
  <c r="C27"/>
  <c r="D27"/>
  <c r="B27"/>
  <c r="C28"/>
  <c r="B28"/>
  <c r="D28"/>
  <c r="C29"/>
  <c r="D29"/>
  <c r="B29"/>
  <c r="C30"/>
  <c r="D30"/>
  <c r="B30"/>
  <c r="C31"/>
  <c r="B31"/>
  <c r="D31"/>
  <c r="C32"/>
  <c r="B32"/>
  <c r="D32"/>
  <c r="C33"/>
  <c r="B33"/>
  <c r="D33"/>
  <c r="C34"/>
  <c r="D34"/>
  <c r="B34"/>
  <c r="C35"/>
  <c r="D35"/>
  <c r="B35"/>
  <c r="C36"/>
  <c r="B36"/>
  <c r="D36"/>
  <c r="C37"/>
  <c r="D37"/>
  <c r="B37"/>
  <c r="C38"/>
  <c r="D38"/>
  <c r="B38"/>
  <c r="C39"/>
  <c r="B39"/>
  <c r="D39"/>
  <c r="C40"/>
  <c r="B40"/>
  <c r="D40"/>
  <c r="C41"/>
  <c r="B41"/>
  <c r="D41"/>
  <c r="C42"/>
  <c r="D42"/>
  <c r="B42"/>
  <c r="C43"/>
  <c r="D43"/>
  <c r="B43"/>
  <c r="C44"/>
  <c r="B44"/>
  <c r="D44"/>
  <c r="C45"/>
  <c r="D45"/>
  <c r="B45"/>
  <c r="C46"/>
  <c r="D46"/>
  <c r="B46"/>
  <c r="C47"/>
  <c r="B47"/>
  <c r="D47"/>
  <c r="C48"/>
  <c r="B48"/>
  <c r="D48"/>
  <c r="C49"/>
  <c r="B49"/>
  <c r="D49"/>
  <c r="C50"/>
  <c r="D50"/>
  <c r="B50"/>
  <c r="C51"/>
  <c r="D51"/>
  <c r="B51"/>
  <c r="C52"/>
  <c r="B52"/>
  <c r="D52"/>
  <c r="C53"/>
  <c r="D53"/>
  <c r="B53"/>
  <c r="C54"/>
  <c r="D54"/>
  <c r="B54"/>
  <c r="C55"/>
  <c r="B55"/>
  <c r="D55"/>
  <c r="C56"/>
  <c r="B56"/>
  <c r="D56"/>
  <c r="C57"/>
  <c r="B57"/>
  <c r="D57"/>
  <c r="C58"/>
  <c r="D58"/>
  <c r="B58"/>
  <c r="C59"/>
  <c r="D59"/>
  <c r="B59"/>
  <c r="C60"/>
  <c r="B60"/>
  <c r="D60"/>
  <c r="C61"/>
  <c r="D61"/>
  <c r="B61"/>
  <c r="C62"/>
  <c r="D62"/>
  <c r="B62"/>
  <c r="C63"/>
  <c r="B63"/>
  <c r="D63"/>
  <c r="C64"/>
  <c r="B64"/>
  <c r="D64"/>
  <c r="C65"/>
  <c r="B65"/>
  <c r="D65"/>
  <c r="C66"/>
  <c r="D66"/>
  <c r="B66"/>
  <c r="C67"/>
  <c r="D67"/>
  <c r="B67"/>
  <c r="C68"/>
  <c r="B68"/>
  <c r="D68"/>
  <c r="C69"/>
  <c r="D69"/>
  <c r="B69"/>
  <c r="C70"/>
  <c r="D70"/>
  <c r="B70"/>
  <c r="C71"/>
  <c r="B71"/>
  <c r="D71"/>
  <c r="C72"/>
  <c r="B72"/>
  <c r="D72"/>
  <c r="C73"/>
  <c r="B73"/>
  <c r="D73"/>
  <c r="C74"/>
  <c r="D74"/>
  <c r="B74"/>
  <c r="C75"/>
  <c r="D75"/>
  <c r="B75"/>
  <c r="C76"/>
  <c r="B76"/>
  <c r="D76"/>
  <c r="C77"/>
  <c r="D77"/>
  <c r="B77"/>
  <c r="C78"/>
  <c r="D78"/>
  <c r="B78"/>
  <c r="C79"/>
  <c r="B79"/>
  <c r="D79"/>
  <c r="C80"/>
  <c r="B80"/>
  <c r="D80"/>
  <c r="C81"/>
  <c r="B81"/>
  <c r="D81"/>
  <c r="C82"/>
  <c r="D82"/>
  <c r="B82"/>
  <c r="C83"/>
  <c r="D83"/>
  <c r="B83"/>
  <c r="C84"/>
  <c r="B84"/>
  <c r="D84"/>
  <c r="C85"/>
  <c r="D85"/>
  <c r="B85"/>
  <c r="C86"/>
  <c r="D86"/>
  <c r="B86"/>
  <c r="C87"/>
  <c r="B87"/>
  <c r="D87"/>
  <c r="C88"/>
  <c r="B88"/>
  <c r="D88"/>
  <c r="C89"/>
  <c r="B89"/>
  <c r="D89"/>
  <c r="C90"/>
  <c r="D90"/>
  <c r="B90"/>
  <c r="C91"/>
  <c r="D91"/>
  <c r="B91"/>
  <c r="C92"/>
  <c r="B92"/>
  <c r="D92"/>
  <c r="C93"/>
  <c r="D93"/>
  <c r="B93"/>
  <c r="C94"/>
  <c r="D94"/>
  <c r="B94"/>
  <c r="C95"/>
  <c r="B95"/>
  <c r="D95"/>
  <c r="C96"/>
  <c r="B96"/>
  <c r="D96"/>
  <c r="C97"/>
  <c r="B97"/>
  <c r="D97"/>
  <c r="C98"/>
  <c r="D98"/>
  <c r="B98"/>
  <c r="C99"/>
  <c r="D99"/>
  <c r="B99"/>
  <c r="C100"/>
  <c r="B100"/>
  <c r="D100"/>
  <c r="C9"/>
  <c r="E9"/>
  <c r="G99"/>
  <c r="M9" i="3"/>
  <c r="B9"/>
  <c r="D9"/>
  <c r="K9"/>
  <c r="B15"/>
  <c r="D15"/>
  <c r="B44"/>
  <c r="D44"/>
  <c r="J9" i="1"/>
  <c r="J15" i="3"/>
</calcChain>
</file>

<file path=xl/sharedStrings.xml><?xml version="1.0" encoding="utf-8"?>
<sst xmlns="http://schemas.openxmlformats.org/spreadsheetml/2006/main" count="462" uniqueCount="250">
  <si>
    <t>หน่วยงาน</t>
  </si>
  <si>
    <t>เป้าหมาย</t>
  </si>
  <si>
    <t>รวมทั้งสิ้น</t>
  </si>
  <si>
    <t>ภาค 1</t>
  </si>
  <si>
    <t>ภาค 2</t>
  </si>
  <si>
    <t>ภาค 3</t>
  </si>
  <si>
    <t>ภาค 4</t>
  </si>
  <si>
    <t>ภาค 5</t>
  </si>
  <si>
    <t>ภาค 6</t>
  </si>
  <si>
    <t>ภาค 7</t>
  </si>
  <si>
    <t>ภาค 8</t>
  </si>
  <si>
    <t>ภาค 9</t>
  </si>
  <si>
    <t>ภาค 10</t>
  </si>
  <si>
    <t>ภาค 11</t>
  </si>
  <si>
    <t>ภาค 12</t>
  </si>
  <si>
    <t>พัฒนาขีดความสามารถของแรงงาน</t>
  </si>
  <si>
    <t>รองรับประชาคมอาเซียน</t>
  </si>
  <si>
    <t>พัฒนาฝีมือและศักยภาพ</t>
  </si>
  <si>
    <t>กลุ่มเครือข่ายแรงงานนานาชาติ</t>
  </si>
  <si>
    <t>ผลผลิตที่ 1 เพิ่มประสิทธิภาพของแรงงานรองรับประชาคมเสรษฐกิจอาเซียน</t>
  </si>
  <si>
    <t>ร้อยละ</t>
  </si>
  <si>
    <t>ต.ค.56-ก.ย.57</t>
  </si>
  <si>
    <t>1.สถาบันพัฒนาฝีมือแรงงานภาค 1 สมุทรปราการ</t>
  </si>
  <si>
    <t>2.ศูนย์พัฒนาฝีมือแรงงานกรุงเทพมหานคร</t>
  </si>
  <si>
    <t>3.ศูนย์พัฒนาฝีมือแรงงานจังหวัดนนทบุรี</t>
  </si>
  <si>
    <t>4.ศูนย์พัฒนาฝีมือแรงงานจังหวัดปทุมธานี</t>
  </si>
  <si>
    <t>5.สถาบันพัฒนาฝีมือแรงงานภาค 2 สุพรรณบุรี</t>
  </si>
  <si>
    <t>6.ศูนย์พัฒนาฝีมือแรงงานจังหวัดพระนครศรีอยุธยา</t>
  </si>
  <si>
    <t>7.ศูนย์พัฒนาฝีมือแรงงานจังหวัดลพบุรี</t>
  </si>
  <si>
    <t>8.ศูนย์พัฒนาฝีมือแรงงานจังหวัดสระบุรี</t>
  </si>
  <si>
    <t>9.ศูนย์พัฒนาฝีมือแรงงานจังหวัดสิงห์บุรี</t>
  </si>
  <si>
    <t>10.ศูนย์พัฒนาฝีมือแรงงานจังหวัดอ่างทอง</t>
  </si>
  <si>
    <t>11.สถาบันพัฒนาฝีมือแรงงานภาค 3 ชลบุรี</t>
  </si>
  <si>
    <t>12.ศูนย์พัฒนาฝีมือแรงงานจังหวัดสระแก้ว</t>
  </si>
  <si>
    <t>13.ศูนย์พัฒนาฝีมือแรงงานจังหวัดระยอง</t>
  </si>
  <si>
    <t>14.ศูนย์พัฒนาฝีมือแรงงานจังหวัดปราจีนบุรี</t>
  </si>
  <si>
    <t>15.ศูนย์พัฒนาฝีมือแรงงานจังหวัดตราด</t>
  </si>
  <si>
    <t>16.ศูนย์พัฒนาฝีมือแรงงานจังหวัดฉะเชิงเทรา</t>
  </si>
  <si>
    <t>17.ศูนย์พัฒนาฝีมือแรงงานจังหวัดจันทบุรี</t>
  </si>
  <si>
    <t>18.สถาบันพัฒนาฝีมือแรงงานภาค 4 ราชบุรี</t>
  </si>
  <si>
    <t>19.ศูนย์พัฒนาฝีมือแรงงานจังหวัดกาญจนบุรี</t>
  </si>
  <si>
    <t>20.ศูนย์พัฒนาฝีมือแรงงานจังหวัดนครปฐม</t>
  </si>
  <si>
    <t>21.ศูนย์พัฒนาฝีมือแรงงานจังหวัดประจวบคีรีขันธ์</t>
  </si>
  <si>
    <t>22.ศูนย์พัฒนาฝีมือแรงงานจังหวัดสมุทรสงคราม</t>
  </si>
  <si>
    <t>23.ศูนย์พัฒนาฝีมือแรงงานจังหวัดสมุทรสาคร</t>
  </si>
  <si>
    <t>24.ศูนย์พัฒนาฝีมือแรงงานจังหวัดเพชรบุรี</t>
  </si>
  <si>
    <t>25.สถาบันพัฒนาฝีมือแรงงานภาค 5 นครราชสีมา</t>
  </si>
  <si>
    <t>26.ศูนย์พัฒนาฝีมือแรงงานจังหวัดสุรินทร์</t>
  </si>
  <si>
    <t>27.ศูนย์พัฒนาฝีมือแรงงานจังหวัดบุรีรัมย์</t>
  </si>
  <si>
    <t>28.ศูนย์พัฒนาฝีมือแรงงานจังหวัดนครนายก</t>
  </si>
  <si>
    <t>29.ศูนย์พัฒนาฝีมือแรงงานจังหวัดชัยภูมิ</t>
  </si>
  <si>
    <t>30.สถาบันพัฒนาฝีมือแรงงานภาค 6 ขอนแก่น</t>
  </si>
  <si>
    <t>31.ศูนย์พัฒนาฝีมือแรงงานจังหวัดบึงกาฬ</t>
  </si>
  <si>
    <t>32.ศูนย์พัฒนาฝีมือแรงงานจังหวัดกาฬสินธุ์</t>
  </si>
  <si>
    <t>33.ศูนย์พัฒนาฝีมือแรงงานจังหวัดมหาสารคาม</t>
  </si>
  <si>
    <t>34.ศูนย์พัฒนาฝีมือแรงงานจังหวัดสกลนคร</t>
  </si>
  <si>
    <t>35.ศูนย์พัฒนาฝีมือแรงงานจังหวัดหนองคาย</t>
  </si>
  <si>
    <t>36.ศูนย์พัฒนาฝีมือแรงงานจังหวัดหนองบัวลำภู</t>
  </si>
  <si>
    <t>37.ศูนย์พัฒนาฝีมือแรงงานจังหวัดอุดรธานี</t>
  </si>
  <si>
    <t>38.ศูนย์พัฒนาฝีมือแรงงานจังหวัดเลย</t>
  </si>
  <si>
    <t>39.สถาบันพัฒนาฝีมือแรงงานภาค 7 อุบลราชธานี</t>
  </si>
  <si>
    <t>40.ศูนย์พัฒนาฝีมือแรงงานจังหวัดนครพนม</t>
  </si>
  <si>
    <t>41.ศูนย์พัฒนาฝีมือแรงงานจังหวัดมุกดาหาร</t>
  </si>
  <si>
    <t>42.ศูนย์พัฒนาฝีมือแรงงานจังหวัดยโสธร</t>
  </si>
  <si>
    <t>43.ศูนย์พัฒนาฝีมือแรงงานจังหวัดร้อยเอ็ด</t>
  </si>
  <si>
    <t>44.ศูนย์พัฒนาฝีมือแรงงานจังหวัดศรีสะเกษ</t>
  </si>
  <si>
    <t>45.ศูนย์พัฒนาฝีมือแรงงานจังหวัดอำนาจเจริญ</t>
  </si>
  <si>
    <t>46.สถาบันพัฒนาฝีมือแรงงานภาค 8 นครสวรรค์</t>
  </si>
  <si>
    <t>47.ศูนย์พัฒนาฝีมือแรงงานจังหวัดกำแพงเพชร</t>
  </si>
  <si>
    <t>48.ศูนย์พัฒนาฝีมือแรงงานจังหวัดชัยนาท</t>
  </si>
  <si>
    <t>49.ศูนย์พัฒนาฝีมือแรงงานจังหวัดตาก</t>
  </si>
  <si>
    <t>50.ศูนย์พัฒนาฝีมือแรงงานจังหวัดพิจิตร</t>
  </si>
  <si>
    <t>51.ศูนย์พัฒนาฝีมือแรงงานจังหวัดอุทัยธานี</t>
  </si>
  <si>
    <t>52.สถาบันพัฒนาฝีมือแรงงานภาค 9 พิษณุโลก</t>
  </si>
  <si>
    <t>53.ศูนย์พัฒนาฝีมือแรงงานจังหวัดแพร่</t>
  </si>
  <si>
    <t>54.ศูนย์พัฒนาฝีมือแรงงานจังหวัดเพชรบูรณ์</t>
  </si>
  <si>
    <t>55.ศูนย์พัฒนาฝีมือแรงงานจังหวัดอุตรดิตถ์</t>
  </si>
  <si>
    <t>56.ศูนย์พัฒนาฝีมือแรงงานจังหวัดสุโขทัย</t>
  </si>
  <si>
    <t>57.ศูนย์พัฒนาฝีมือแรงงานจังหวัดน่าน</t>
  </si>
  <si>
    <t>58.สถาบันพัฒนาฝีมือแรงงานภาค 10 ลำปาง</t>
  </si>
  <si>
    <t>59.ศูนย์พัฒนาฝีมือแรงงานจังหวัดแม่ฮ่องสอน</t>
  </si>
  <si>
    <t>60.ศูนย์พัฒนาฝีมือแรงงานจังหวัดเชียงใหม่</t>
  </si>
  <si>
    <t>61.ศูนย์พัฒนาฝีมือแรงงานจังหวัดเชียงราย</t>
  </si>
  <si>
    <t>62.ศูนย์พัฒนาฝีมือแรงงานจังหวัดลำพูน</t>
  </si>
  <si>
    <t>63.ศูนย์พัฒนาฝีมือแรงงานจังหวัดพะเยา</t>
  </si>
  <si>
    <t>64.สถาบันพัฒนาฝีมือแรงงานภาค 11 สุราษฎร์ธานี</t>
  </si>
  <si>
    <t>65.ศูนย์พัฒนาฝีมือแรงงานจังหวัดชุมพร</t>
  </si>
  <si>
    <t>66.ศูนย์พัฒนาฝีมือแรงงานจังหวัดนครศรีธรรมราช</t>
  </si>
  <si>
    <t>67.ศูนย์พัฒนาฝีมือแรงงานจังหวัดพังงา</t>
  </si>
  <si>
    <t>68.ศูนย์พัฒนาฝีมือแรงงานจังหวัดภูเก็ต</t>
  </si>
  <si>
    <t>69.ศูนย์พัฒนาฝีมือแรงงานจังหวัดระนอง</t>
  </si>
  <si>
    <t>70.ศูนย์พัฒนาฝีมือแรงงานจังหวัดกระบี่</t>
  </si>
  <si>
    <t>71.สถาบันพัฒนาฝีมือแรงงานภาค 12 สงขลา</t>
  </si>
  <si>
    <t>72.ศูนย์พัฒนาฝีมือแรงงานจังหวัดตรัง</t>
  </si>
  <si>
    <t>73.ศูนย์พัฒนาฝีมือแรงงานจังหวัดนราธิวาส</t>
  </si>
  <si>
    <t>74.ศูนย์พัฒนาฝีมือแรงงานจังหวัดปัตตานี</t>
  </si>
  <si>
    <t>75.ศูนย์พัฒนาฝีมือแรงงานจังหวัดพัทลุง</t>
  </si>
  <si>
    <t>76.ศูนย์พัฒนาฝีมือแรงงานจังหวัดยะลา</t>
  </si>
  <si>
    <t>77.ศูนย์พัฒนาฝีมือแรงงานจังหวัดสตูล</t>
  </si>
  <si>
    <t>78.สถาบันพัฒนาฝีมือแรงงานนานาชาติเชียงแสน</t>
  </si>
  <si>
    <t>79.กลุ่มงานอุตสาหกรรมบริการ</t>
  </si>
  <si>
    <t>เป้าหมาย 12 เดือน</t>
  </si>
  <si>
    <t>ผลการดำเนินงานพัฒนาฝีมือแรงงานปีงบประมาณ 2557</t>
  </si>
  <si>
    <t>ผลงาน</t>
  </si>
  <si>
    <t xml:space="preserve"> ภาค 9</t>
  </si>
  <si>
    <t>พัฒนาฝีมือเพื่อเพิ่มโอกาส</t>
  </si>
  <si>
    <t>ในการประกอบอาชีพ</t>
  </si>
  <si>
    <t>พัฒนา/ส่งเสริม</t>
  </si>
  <si>
    <t>การประกอบอาชีพอิสระ</t>
  </si>
  <si>
    <t>ยกระดับฝีมือและ</t>
  </si>
  <si>
    <t>พัฒนาศักยภาพแรงงาน</t>
  </si>
  <si>
    <t>แรงงานก่อนเข้าสู่ตลาดแรงงาน</t>
  </si>
  <si>
    <t>รวม</t>
  </si>
  <si>
    <t>ส่งเสริมและสนับสนุนให้</t>
  </si>
  <si>
    <t>สถานประกอบกิจการดำเนินการฝึกฯ</t>
  </si>
  <si>
    <t>ทดสอบมาตรฐานฝีมือแรงงาน</t>
  </si>
  <si>
    <t>กองส่งเสริมการพัฒนาฯ (พ.ร.บ.)</t>
  </si>
  <si>
    <t>ผลผลิตที่ 2 พัฒนาศักยภาพแรงงานทั้งระบบให้สอดคล้องกับความต้องการของตลาดแรงงาน และการประกอบอาชีพ</t>
  </si>
  <si>
    <t>สำนักพัฒนามาตรฐานฯ (สมฐ.)</t>
  </si>
  <si>
    <t>31.ศูนย์พัฒนาฝีมือแรงงานจังหวัดมหาสารคาม</t>
  </si>
  <si>
    <t>32.ศูนย์พัฒนาฝีมือแรงงานจังหวัดบึงกาฬ</t>
  </si>
  <si>
    <t>33.ศูนย์พัฒนาฝีมือแรงงานจังหวัดกาฬสินธุ์</t>
  </si>
  <si>
    <t>59.ศูนย์พัฒนาฝีมือแรงงานจังหวัดพะเยา</t>
  </si>
  <si>
    <t>60.ศูนย์พัฒนาฝีมือแรงงานจังหวัดลำพูน</t>
  </si>
  <si>
    <t>62.ศูนย์พัฒนาฝีมือแรงงานจังหวัดเชียงใหม่</t>
  </si>
  <si>
    <t>63.ศูนย์พัฒนาฝีมือแรงงานจังหวัดแม่ฮ่องสอน</t>
  </si>
  <si>
    <t>65.ศูนย์พัฒนาฝีมือแรงงานจังหวัดระนอง</t>
  </si>
  <si>
    <t>66.ศูนย์พัฒนาฝีมือแรงงานจังหวัดภูเก็ต</t>
  </si>
  <si>
    <t>68.ศูนย์พัฒนาฝีมือแรงงานจังหวัดนครศรีธรรมราช</t>
  </si>
  <si>
    <t>69.ศูนย์พัฒนาฝีมือแรงงานจังหวัดชุมพร</t>
  </si>
  <si>
    <t>ยกระดับทักษะฝีมือแรงงานให้มี</t>
  </si>
  <si>
    <t>ศักยภาพและผลิตภาพเพื่อการแข่งขัน</t>
  </si>
  <si>
    <t>ของสถานประกอบกิจการ</t>
  </si>
  <si>
    <t>เพิ่มผลิตภาพแรงงานตามความต้องการ</t>
  </si>
  <si>
    <t>พัฒนาศักยภาพแรงงานเพื่อรองรับ</t>
  </si>
  <si>
    <t>การจ่ายค่าจ้างตามมาตรฐานฝีมือแรงงาน</t>
  </si>
  <si>
    <t>โครงการ</t>
  </si>
  <si>
    <t>กองพัฒนาศักยภาพแรงงานและผู้ประกอบกิจการ</t>
  </si>
  <si>
    <t>3.ศูนย์พัฒนาฝีมือแรงงานจังหวัดปทุมธานี</t>
  </si>
  <si>
    <t>4.ศูนย์พัฒนาฝีมือแรงงานจังหวัดนนทบุรี</t>
  </si>
  <si>
    <t>26.ศูนย์พัฒนาฝีมือแรงงานจังหวัดชัยภูมิ</t>
  </si>
  <si>
    <t>27.ศูนย์พัฒนาฝีมือแรงงานจังหวัดสุรินทร์</t>
  </si>
  <si>
    <t>28.ศูนย์พัฒนาฝีมือแรงงานจังหวัดบุรีรัมย์</t>
  </si>
  <si>
    <t>29.ศูนย์พัฒนาฝีมือแรงงานจังหวัดนครนายก</t>
  </si>
  <si>
    <t>31.ศูนย์พัฒนาฝีมือแรงงานจังหวัดเลย</t>
  </si>
  <si>
    <t>32.ศูนย์พัฒนาฝีมือแรงงานจังหวัดอุดรธานี</t>
  </si>
  <si>
    <t>33.ศูนย์พัฒนาฝีมือแรงงานจังหวัดหนองบัวลำภู</t>
  </si>
  <si>
    <t>34.ศูนย์พัฒนาฝีมือแรงงานจังหวัดหนองคาย</t>
  </si>
  <si>
    <t>35.ศูนย์พัฒนาฝีมือแรงงานจังหวัดสกลนคร</t>
  </si>
  <si>
    <t>36.ศูนย์พัฒนาฝีมือแรงงานจังหวัดมหาสารคาม</t>
  </si>
  <si>
    <t>37.ศูนย์พัฒนาฝีมือแรงงานจังหวัดบึงกาฬ</t>
  </si>
  <si>
    <t>38.ศูนย์พัฒนาฝีมือแรงงานจังหวัดกาฬสินธุ์</t>
  </si>
  <si>
    <t>40.ศูนย์พัฒนาฝีมือแรงงานจังหวัดยโสธร</t>
  </si>
  <si>
    <t>41.ศูนย์พัฒนาฝีมือแรงงานจังหวัดนครพนม</t>
  </si>
  <si>
    <t>42.ศูนย์พัฒนาฝีมือแรงงานจังหวัดมุกดาหาร</t>
  </si>
  <si>
    <t>47.ศูนย์พัฒนาฝีมือแรงงานจังหวัดอุทัยธานี</t>
  </si>
  <si>
    <t>48.ศูนย์พัฒนาฝีมือแรงงานจังหวัดพิจิตร</t>
  </si>
  <si>
    <t>50.ศูนย์พัฒนาฝีมือแรงงานจังหวัดชัยนาท</t>
  </si>
  <si>
    <t>51.ศูนย์พัฒนาฝีมือแรงงานจังหวัดกำแพงเพชร</t>
  </si>
  <si>
    <t>53.ศูนย์พัฒนาฝีมือแรงงานจังหวัดน่าน</t>
  </si>
  <si>
    <t>54.ศูนย์พัฒนาฝีมือแรงงานจังหวัดสุโขทัย</t>
  </si>
  <si>
    <t>56.ศูนย์พัฒนาฝีมือแรงงานจังหวัดเพชรบูรณ์</t>
  </si>
  <si>
    <t>57.ศูนย์พัฒนาฝีมือแรงงานจังหวัดแพร่</t>
  </si>
  <si>
    <t>78.กลุ่มงานอุตสาหกรรมบริการ</t>
  </si>
  <si>
    <t>ฝ.สถิติและประเมินผล กผส.กพร.</t>
  </si>
  <si>
    <t>ผลผลิตที่ 3 พัฒนาฝีมือแรงงานไทยให้มีผลิตภาพสูงขึ้นเพิ่มขีดความสามารถในการแข่งขัน</t>
  </si>
  <si>
    <t>ตุลาคม 2556  - กันยายน 2557</t>
  </si>
  <si>
    <t>โครงการพัฒนาศักยภาพแรงงานเพื่อรองรับการจ่ายค่าจ้างตามมาตรฐานฝีมือแรงงาน</t>
  </si>
  <si>
    <t>รวมเข้า</t>
  </si>
  <si>
    <t>รวมจบ</t>
  </si>
  <si>
    <t>Grand Total</t>
  </si>
  <si>
    <t>สถาบันพัฒนาฝีมือแรงงานภาค 1 สมุทรปราการ</t>
  </si>
  <si>
    <t>สถาบันพัฒนาฝีมือแรงงานภาค 10 ลำปาง</t>
  </si>
  <si>
    <t>สถาบันพัฒนาฝีมือแรงงานภาค 11 สุราษฎร์ธานี</t>
  </si>
  <si>
    <t>สถาบันพัฒนาฝีมือแรงงานภาค 12 สงขลา</t>
  </si>
  <si>
    <t>สถาบันพัฒนาฝีมือแรงงานภาค 2 สุพรรณบุรี</t>
  </si>
  <si>
    <t>สถาบันพัฒนาฝีมือแรงงานภาค 3 ชลบุรี</t>
  </si>
  <si>
    <t>สถาบันพัฒนาฝีมือแรงงานภาค 4 ราชบุรี</t>
  </si>
  <si>
    <t>สถาบันพัฒนาฝีมือแรงงานภาค 5 นครราชสีมา</t>
  </si>
  <si>
    <t>สถาบันพัฒนาฝีมือแรงงานภาค 6 ขอนแก่น</t>
  </si>
  <si>
    <t>สถาบันพัฒนาฝีมือแรงงานภาค 7 อุบลราชธานี</t>
  </si>
  <si>
    <t>สถาบันพัฒนาฝีมือแรงงานภาค 8 นครสวรรค์</t>
  </si>
  <si>
    <t>สถาบันพัฒนาฝีมือแรงงานภาค 9 พิษณุโลก</t>
  </si>
  <si>
    <t>ศูนย์พัฒนาฝีมือแรงงานกรุงเทพมหานคร</t>
  </si>
  <si>
    <t>ศูนย์พัฒนาฝีมือแรงงานจังหวัดกระบี่</t>
  </si>
  <si>
    <t>ศูนย์พัฒนาฝีมือแรงงานจังหวัดกาญจนบุรี</t>
  </si>
  <si>
    <t>ศูนย์พัฒนาฝีมือแรงงานจังหวัดกาฬสินธุ์</t>
  </si>
  <si>
    <t>ศูนย์พัฒนาฝีมือแรงงานจังหวัดกำแพงเพชร</t>
  </si>
  <si>
    <t>ศูนย์พัฒนาฝีมือแรงงานจังหวัดจันทบุรี</t>
  </si>
  <si>
    <t>ศูนย์พัฒนาฝีมือแรงงานจังหวัดฉะเชิงเทรา</t>
  </si>
  <si>
    <t>ศูนย์พัฒนาฝีมือแรงงานจังหวัดชัยนาท</t>
  </si>
  <si>
    <t>ศูนย์พัฒนาฝีมือแรงงานจังหวัดชัยภูมิ</t>
  </si>
  <si>
    <t>ศูนย์พัฒนาฝีมือแรงงานจังหวัดชุมพร</t>
  </si>
  <si>
    <t>ศูนย์พัฒนาฝีมือแรงงานจังหวัดตรัง</t>
  </si>
  <si>
    <t>ศูนย์พัฒนาฝีมือแรงงานจังหวัดตราด</t>
  </si>
  <si>
    <t>ศูนย์พัฒนาฝีมือแรงงานจังหวัดตาก</t>
  </si>
  <si>
    <t>ศูนย์พัฒนาฝีมือแรงงานจังหวัดนครนายก</t>
  </si>
  <si>
    <t>ศูนย์พัฒนาฝีมือแรงงานจังหวัดนครปฐม</t>
  </si>
  <si>
    <t>ศูนย์พัฒนาฝีมือแรงงานจังหวัดนครพนม</t>
  </si>
  <si>
    <t>ศูนย์พัฒนาฝีมือแรงงานจังหวัดนครศรีธรรมราช</t>
  </si>
  <si>
    <t>ศูนย์พัฒนาฝีมือแรงงานจังหวัดนนทบุรี</t>
  </si>
  <si>
    <t>ศูนย์พัฒนาฝีมือแรงงานจังหวัดนราธิวาส</t>
  </si>
  <si>
    <t>ศูนย์พัฒนาฝีมือแรงงานจังหวัดน่าน</t>
  </si>
  <si>
    <t>ศูนย์พัฒนาฝีมือแรงงานจังหวัดบึงกาฬ</t>
  </si>
  <si>
    <t>ศูนย์พัฒนาฝีมือแรงงานจังหวัดบุรีรัมย์</t>
  </si>
  <si>
    <t>ศูนย์พัฒนาฝีมือแรงงานจังหวัดปทุมธานี</t>
  </si>
  <si>
    <t>ศูนย์พัฒนาฝีมือแรงงานจังหวัดประจวบคีรีขันธ์</t>
  </si>
  <si>
    <t>ศูนย์พัฒนาฝีมือแรงงานจังหวัดปราจีนบุรี</t>
  </si>
  <si>
    <t>ศูนย์พัฒนาฝีมือแรงงานจังหวัดปัตตานี</t>
  </si>
  <si>
    <t>ศูนย์พัฒนาฝีมือแรงงานจังหวัดพระนครศรีอยุธยา</t>
  </si>
  <si>
    <t>ศูนย์พัฒนาฝีมือแรงงานจังหวัดพะเยา</t>
  </si>
  <si>
    <t>ศูนย์พัฒนาฝีมือแรงงานจังหวัดพังงา</t>
  </si>
  <si>
    <t>ศูนย์พัฒนาฝีมือแรงงานจังหวัดพัทลุง</t>
  </si>
  <si>
    <t>ศูนย์พัฒนาฝีมือแรงงานจังหวัดพิจิตร</t>
  </si>
  <si>
    <t>ศูนย์พัฒนาฝีมือแรงงานจังหวัดภูเก็ต</t>
  </si>
  <si>
    <t>ศูนย์พัฒนาฝีมือแรงงานจังหวัดมหาสารคาม</t>
  </si>
  <si>
    <t>ศูนย์พัฒนาฝีมือแรงงานจังหวัดมุกดาหาร</t>
  </si>
  <si>
    <t>ศูนย์พัฒนาฝีมือแรงงานจังหวัดยะลา</t>
  </si>
  <si>
    <t>ศูนย์พัฒนาฝีมือแรงงานจังหวัดยโสธร</t>
  </si>
  <si>
    <t>ศูนย์พัฒนาฝีมือแรงงานจังหวัดระนอง</t>
  </si>
  <si>
    <t>ศูนย์พัฒนาฝีมือแรงงานจังหวัดระยอง</t>
  </si>
  <si>
    <t>ศูนย์พัฒนาฝีมือแรงงานจังหวัดร้อยเอ็ด</t>
  </si>
  <si>
    <t>ศูนย์พัฒนาฝีมือแรงงานจังหวัดลพบุรี</t>
  </si>
  <si>
    <t>ศูนย์พัฒนาฝีมือแรงงานจังหวัดลำพูน</t>
  </si>
  <si>
    <t>ศูนย์พัฒนาฝีมือแรงงานจังหวัดศรีสะเกษ</t>
  </si>
  <si>
    <t>ศูนย์พัฒนาฝีมือแรงงานจังหวัดสกลนคร</t>
  </si>
  <si>
    <t>ศูนย์พัฒนาฝีมือแรงงานจังหวัดสตูล</t>
  </si>
  <si>
    <t>ศูนย์พัฒนาฝีมือแรงงานจังหวัดสมุทรสงคราม</t>
  </si>
  <si>
    <t>ศูนย์พัฒนาฝีมือแรงงานจังหวัดสมุทรสาคร</t>
  </si>
  <si>
    <t>ศูนย์พัฒนาฝีมือแรงงานจังหวัดสระบุรี</t>
  </si>
  <si>
    <t>ศูนย์พัฒนาฝีมือแรงงานจังหวัดสระแก้ว</t>
  </si>
  <si>
    <t>ศูนย์พัฒนาฝีมือแรงงานจังหวัดสิงห์บุรี</t>
  </si>
  <si>
    <t>ศูนย์พัฒนาฝีมือแรงงานจังหวัดสุรินทร์</t>
  </si>
  <si>
    <t>ศูนย์พัฒนาฝีมือแรงงานจังหวัดสุโขทัย</t>
  </si>
  <si>
    <t>ศูนย์พัฒนาฝีมือแรงงานจังหวัดหนองคาย</t>
  </si>
  <si>
    <t>ศูนย์พัฒนาฝีมือแรงงานจังหวัดหนองบัวลำภู</t>
  </si>
  <si>
    <t>ศูนย์พัฒนาฝีมือแรงงานจังหวัดอำนาจเจริญ</t>
  </si>
  <si>
    <t>ศูนย์พัฒนาฝีมือแรงงานจังหวัดอุดรธานี</t>
  </si>
  <si>
    <t>ศูนย์พัฒนาฝีมือแรงงานจังหวัดอุตรดิตถ์</t>
  </si>
  <si>
    <t>ศูนย์พัฒนาฝีมือแรงงานจังหวัดอุทัยธานี</t>
  </si>
  <si>
    <t>ศูนย์พัฒนาฝีมือแรงงานจังหวัดอ่างทอง</t>
  </si>
  <si>
    <t>ศูนย์พัฒนาฝีมือแรงงานจังหวัดเชียงราย</t>
  </si>
  <si>
    <t>ศูนย์พัฒนาฝีมือแรงงานจังหวัดเชียงใหม่</t>
  </si>
  <si>
    <t>ศูนย์พัฒนาฝีมือแรงงานจังหวัดเพชรบุรี</t>
  </si>
  <si>
    <t>ศูนย์พัฒนาฝีมือแรงงานจังหวัดเพชรบูรณ์</t>
  </si>
  <si>
    <t>ศูนย์พัฒนาฝีมือแรงงานจังหวัดเลย</t>
  </si>
  <si>
    <t>ศูนย์พัฒนาฝีมือแรงงานจังหวัดแพร่</t>
  </si>
  <si>
    <t>ศูนย์พัฒนาฝีมือแรงงานจังหวัดแม่ฮ่องสอน</t>
  </si>
  <si>
    <t>ปีงบประมาณ 2557</t>
  </si>
  <si>
    <t>ใช้คำนวณต้นทุน</t>
  </si>
</sst>
</file>

<file path=xl/styles.xml><?xml version="1.0" encoding="utf-8"?>
<styleSheet xmlns="http://schemas.openxmlformats.org/spreadsheetml/2006/main">
  <fonts count="16">
    <font>
      <sz val="10"/>
      <name val="Arial"/>
      <charset val="222"/>
    </font>
    <font>
      <sz val="16"/>
      <name val="TH SarabunPSK"/>
      <family val="2"/>
    </font>
    <font>
      <b/>
      <sz val="16"/>
      <name val="TH SarabunPSK"/>
      <family val="2"/>
    </font>
    <font>
      <b/>
      <sz val="10"/>
      <name val="TH SarabunPSK"/>
      <family val="2"/>
    </font>
    <font>
      <sz val="8"/>
      <name val="Arial"/>
      <family val="2"/>
    </font>
    <font>
      <sz val="14"/>
      <name val="TH SarabunPSK"/>
      <family val="2"/>
    </font>
    <font>
      <b/>
      <sz val="14"/>
      <name val="TH SarabunPSK"/>
      <family val="2"/>
    </font>
    <font>
      <b/>
      <sz val="9"/>
      <name val="TH SarabunPSK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  <font>
      <b/>
      <sz val="8"/>
      <color rgb="FF000066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8"/>
      <color rgb="FF00336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medium">
        <color rgb="FFBBBBBB"/>
      </left>
      <right style="thin">
        <color rgb="FF000000"/>
      </right>
      <top style="thin">
        <color rgb="FF000000"/>
      </top>
      <bottom style="medium">
        <color rgb="FFBBBBBB"/>
      </bottom>
      <diagonal/>
    </border>
    <border>
      <left style="thin">
        <color rgb="FF000000"/>
      </left>
      <right style="thin">
        <color rgb="FFBBBBBB"/>
      </right>
      <top style="thin">
        <color rgb="FFBBBBBB"/>
      </top>
      <bottom style="thin">
        <color rgb="FFBBBBBB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/>
      <bottom style="medium">
        <color rgb="FFCCCCCC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medium">
        <color rgb="FFBBBBBB"/>
      </left>
      <right/>
      <top style="thin">
        <color rgb="FF000000"/>
      </top>
      <bottom style="medium">
        <color rgb="FFBBBBBB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Fill="1"/>
    <xf numFmtId="0" fontId="0" fillId="0" borderId="1" xfId="0" applyBorder="1" applyAlignment="1">
      <alignment vertical="center"/>
    </xf>
    <xf numFmtId="0" fontId="2" fillId="0" borderId="1" xfId="0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right" vertical="top" wrapText="1"/>
    </xf>
    <xf numFmtId="2" fontId="1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3" fontId="6" fillId="0" borderId="1" xfId="0" applyNumberFormat="1" applyFont="1" applyFill="1" applyBorder="1" applyAlignment="1">
      <alignment horizontal="center" wrapText="1"/>
    </xf>
    <xf numFmtId="2" fontId="6" fillId="0" borderId="1" xfId="0" applyNumberFormat="1" applyFont="1" applyFill="1" applyBorder="1" applyAlignment="1">
      <alignment horizontal="right" wrapText="1"/>
    </xf>
    <xf numFmtId="3" fontId="6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right" wrapText="1"/>
    </xf>
    <xf numFmtId="3" fontId="6" fillId="0" borderId="1" xfId="0" applyNumberFormat="1" applyFont="1" applyFill="1" applyBorder="1"/>
    <xf numFmtId="2" fontId="5" fillId="0" borderId="1" xfId="0" applyNumberFormat="1" applyFont="1" applyFill="1" applyBorder="1"/>
    <xf numFmtId="3" fontId="5" fillId="0" borderId="1" xfId="0" applyNumberFormat="1" applyFont="1" applyFill="1" applyBorder="1"/>
    <xf numFmtId="0" fontId="5" fillId="0" borderId="1" xfId="0" applyFont="1" applyFill="1" applyBorder="1"/>
    <xf numFmtId="0" fontId="6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right" wrapText="1"/>
    </xf>
    <xf numFmtId="0" fontId="1" fillId="0" borderId="1" xfId="0" applyFont="1" applyFill="1" applyBorder="1"/>
    <xf numFmtId="3" fontId="1" fillId="0" borderId="1" xfId="0" applyNumberFormat="1" applyFont="1" applyFill="1" applyBorder="1"/>
    <xf numFmtId="0" fontId="5" fillId="0" borderId="1" xfId="0" applyFont="1" applyFill="1" applyBorder="1" applyAlignment="1">
      <alignment horizontal="left" vertical="top" shrinkToFit="1"/>
    </xf>
    <xf numFmtId="3" fontId="2" fillId="0" borderId="1" xfId="0" applyNumberFormat="1" applyFont="1" applyFill="1" applyBorder="1"/>
    <xf numFmtId="2" fontId="1" fillId="0" borderId="1" xfId="0" applyNumberFormat="1" applyFont="1" applyFill="1" applyBorder="1"/>
    <xf numFmtId="0" fontId="1" fillId="0" borderId="1" xfId="0" applyFont="1" applyFill="1" applyBorder="1" applyAlignment="1">
      <alignment horizontal="right"/>
    </xf>
    <xf numFmtId="2" fontId="2" fillId="0" borderId="1" xfId="0" applyNumberFormat="1" applyFont="1" applyFill="1" applyBorder="1"/>
    <xf numFmtId="2" fontId="6" fillId="0" borderId="1" xfId="0" applyNumberFormat="1" applyFont="1" applyFill="1" applyBorder="1"/>
    <xf numFmtId="0" fontId="6" fillId="0" borderId="1" xfId="0" applyFont="1" applyFill="1" applyBorder="1"/>
    <xf numFmtId="0" fontId="6" fillId="0" borderId="0" xfId="0" applyFont="1" applyFill="1"/>
    <xf numFmtId="2" fontId="5" fillId="0" borderId="1" xfId="0" applyNumberFormat="1" applyFont="1" applyFill="1" applyBorder="1" applyAlignment="1">
      <alignment shrinkToFit="1"/>
    </xf>
    <xf numFmtId="0" fontId="2" fillId="0" borderId="1" xfId="0" applyFont="1" applyFill="1" applyBorder="1"/>
    <xf numFmtId="3" fontId="5" fillId="0" borderId="1" xfId="0" applyNumberFormat="1" applyFont="1" applyFill="1" applyBorder="1" applyAlignment="1">
      <alignment horizontal="right" wrapText="1"/>
    </xf>
    <xf numFmtId="0" fontId="9" fillId="0" borderId="0" xfId="0" applyFont="1"/>
    <xf numFmtId="0" fontId="10" fillId="2" borderId="16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vertical="center" wrapText="1"/>
    </xf>
    <xf numFmtId="0" fontId="11" fillId="4" borderId="18" xfId="0" applyFont="1" applyFill="1" applyBorder="1" applyAlignment="1">
      <alignment wrapText="1"/>
    </xf>
    <xf numFmtId="3" fontId="12" fillId="5" borderId="19" xfId="0" applyNumberFormat="1" applyFont="1" applyFill="1" applyBorder="1" applyAlignment="1">
      <alignment horizontal="right" wrapText="1"/>
    </xf>
    <xf numFmtId="0" fontId="13" fillId="3" borderId="20" xfId="0" applyFont="1" applyFill="1" applyBorder="1" applyAlignment="1">
      <alignment horizontal="left" vertical="center" wrapText="1"/>
    </xf>
    <xf numFmtId="0" fontId="9" fillId="2" borderId="19" xfId="0" applyFont="1" applyFill="1" applyBorder="1" applyAlignment="1">
      <alignment horizontal="right" wrapText="1"/>
    </xf>
    <xf numFmtId="0" fontId="13" fillId="3" borderId="21" xfId="0" applyFont="1" applyFill="1" applyBorder="1" applyAlignment="1">
      <alignment horizontal="left" vertical="center" wrapText="1"/>
    </xf>
    <xf numFmtId="0" fontId="9" fillId="2" borderId="22" xfId="0" applyFont="1" applyFill="1" applyBorder="1" applyAlignment="1">
      <alignment horizontal="right" wrapText="1"/>
    </xf>
    <xf numFmtId="3" fontId="12" fillId="6" borderId="23" xfId="0" applyNumberFormat="1" applyFont="1" applyFill="1" applyBorder="1" applyAlignment="1">
      <alignment horizontal="right" wrapText="1"/>
    </xf>
    <xf numFmtId="0" fontId="9" fillId="6" borderId="23" xfId="0" applyFont="1" applyFill="1" applyBorder="1" applyAlignment="1">
      <alignment horizontal="right" wrapText="1"/>
    </xf>
    <xf numFmtId="0" fontId="9" fillId="6" borderId="24" xfId="0" applyFont="1" applyFill="1" applyBorder="1" applyAlignment="1">
      <alignment horizontal="right" wrapText="1"/>
    </xf>
    <xf numFmtId="0" fontId="10" fillId="7" borderId="25" xfId="0" applyFont="1" applyFill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26" xfId="0" applyFont="1" applyBorder="1" applyAlignment="1">
      <alignment horizontal="left" wrapText="1"/>
    </xf>
    <xf numFmtId="0" fontId="14" fillId="7" borderId="26" xfId="0" applyFont="1" applyFill="1" applyBorder="1" applyAlignment="1">
      <alignment horizontal="center"/>
    </xf>
    <xf numFmtId="0" fontId="14" fillId="0" borderId="26" xfId="0" applyFont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0" xfId="0" applyFont="1" applyFill="1" applyAlignment="1">
      <alignment horizontal="center"/>
    </xf>
    <xf numFmtId="17" fontId="2" fillId="0" borderId="0" xfId="0" applyNumberFormat="1" applyFont="1" applyFill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17" fontId="6" fillId="0" borderId="0" xfId="0" applyNumberFormat="1" applyFont="1" applyFill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shrinkToFit="1"/>
    </xf>
    <xf numFmtId="0" fontId="5" fillId="0" borderId="1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6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14" fillId="0" borderId="0" xfId="0" applyFont="1" applyBorder="1" applyAlignment="1">
      <alignment horizontal="center" wrapText="1"/>
    </xf>
  </cellXfs>
  <cellStyles count="1">
    <cellStyle name="ปกติ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59999389629810485"/>
  </sheetPr>
  <dimension ref="A1:J102"/>
  <sheetViews>
    <sheetView workbookViewId="0">
      <selection activeCell="A17" sqref="A17"/>
    </sheetView>
  </sheetViews>
  <sheetFormatPr defaultRowHeight="24" customHeight="1"/>
  <cols>
    <col min="1" max="1" width="49.42578125" style="1" customWidth="1"/>
    <col min="2" max="4" width="9.42578125" style="1" customWidth="1"/>
    <col min="5" max="7" width="9.7109375" style="1" customWidth="1"/>
    <col min="8" max="10" width="11" style="1" customWidth="1"/>
    <col min="11" max="16384" width="9.140625" style="1"/>
  </cols>
  <sheetData>
    <row r="1" spans="1:10" ht="24" customHeight="1">
      <c r="A1" s="74" t="s">
        <v>102</v>
      </c>
      <c r="B1" s="74"/>
      <c r="C1" s="74"/>
      <c r="D1" s="74"/>
      <c r="E1" s="74"/>
      <c r="F1" s="74"/>
      <c r="G1" s="74"/>
      <c r="H1" s="74"/>
      <c r="I1" s="74"/>
      <c r="J1" s="74"/>
    </row>
    <row r="2" spans="1:10" ht="24" customHeight="1">
      <c r="A2" s="75" t="s">
        <v>166</v>
      </c>
      <c r="B2" s="75"/>
      <c r="C2" s="75"/>
      <c r="D2" s="75"/>
      <c r="E2" s="75"/>
      <c r="F2" s="75"/>
      <c r="G2" s="75"/>
      <c r="H2" s="75"/>
      <c r="I2" s="75"/>
      <c r="J2" s="75"/>
    </row>
    <row r="3" spans="1:10" ht="24" customHeight="1">
      <c r="A3" s="76" t="s">
        <v>101</v>
      </c>
      <c r="B3" s="76"/>
      <c r="C3" s="76"/>
      <c r="D3" s="76"/>
      <c r="E3" s="76"/>
      <c r="F3" s="76"/>
      <c r="G3" s="76"/>
      <c r="H3" s="76"/>
      <c r="I3" s="76"/>
      <c r="J3" s="76"/>
    </row>
    <row r="4" spans="1:10" ht="24" customHeight="1">
      <c r="A4" s="72" t="s">
        <v>0</v>
      </c>
      <c r="B4" s="71" t="s">
        <v>19</v>
      </c>
      <c r="C4" s="71"/>
      <c r="D4" s="71"/>
      <c r="E4" s="71"/>
      <c r="F4" s="71"/>
      <c r="G4" s="71"/>
      <c r="H4" s="71"/>
      <c r="I4" s="71"/>
      <c r="J4" s="71"/>
    </row>
    <row r="5" spans="1:10" ht="24" customHeight="1">
      <c r="A5" s="73"/>
      <c r="B5" s="78" t="s">
        <v>112</v>
      </c>
      <c r="C5" s="78"/>
      <c r="D5" s="78"/>
      <c r="E5" s="77" t="s">
        <v>17</v>
      </c>
      <c r="F5" s="77"/>
      <c r="G5" s="77"/>
      <c r="H5" s="77" t="s">
        <v>15</v>
      </c>
      <c r="I5" s="77"/>
      <c r="J5" s="77"/>
    </row>
    <row r="6" spans="1:10" ht="24" customHeight="1">
      <c r="A6" s="73"/>
      <c r="B6" s="78"/>
      <c r="C6" s="78"/>
      <c r="D6" s="78"/>
      <c r="E6" s="77" t="s">
        <v>18</v>
      </c>
      <c r="F6" s="77"/>
      <c r="G6" s="77"/>
      <c r="H6" s="77" t="s">
        <v>16</v>
      </c>
      <c r="I6" s="77"/>
      <c r="J6" s="77"/>
    </row>
    <row r="7" spans="1:10" ht="24" customHeight="1">
      <c r="A7" s="73"/>
      <c r="B7" s="15" t="s">
        <v>1</v>
      </c>
      <c r="C7" s="15" t="s">
        <v>103</v>
      </c>
      <c r="D7" s="15" t="s">
        <v>20</v>
      </c>
      <c r="E7" s="15" t="s">
        <v>1</v>
      </c>
      <c r="F7" s="15" t="s">
        <v>103</v>
      </c>
      <c r="G7" s="15" t="s">
        <v>20</v>
      </c>
      <c r="H7" s="15" t="s">
        <v>1</v>
      </c>
      <c r="I7" s="15" t="s">
        <v>103</v>
      </c>
      <c r="J7" s="15" t="s">
        <v>20</v>
      </c>
    </row>
    <row r="8" spans="1:10" ht="24" customHeight="1">
      <c r="A8" s="2"/>
      <c r="B8" s="16" t="s">
        <v>21</v>
      </c>
      <c r="C8" s="17"/>
      <c r="D8" s="17"/>
      <c r="E8" s="16" t="s">
        <v>21</v>
      </c>
      <c r="F8" s="17"/>
      <c r="G8" s="17"/>
      <c r="H8" s="16" t="s">
        <v>21</v>
      </c>
      <c r="I8" s="17"/>
      <c r="J8" s="17"/>
    </row>
    <row r="9" spans="1:10" ht="24" customHeight="1">
      <c r="A9" s="3" t="s">
        <v>2</v>
      </c>
      <c r="B9" s="4">
        <f>SUM(E9+H9)</f>
        <v>39860</v>
      </c>
      <c r="C9" s="4">
        <f>SUM(F9+I9)</f>
        <v>37040</v>
      </c>
      <c r="D9" s="5">
        <f>SUM(C9*100/B9)</f>
        <v>92.925238334169592</v>
      </c>
      <c r="E9" s="4">
        <f>SUM(E99)</f>
        <v>1000</v>
      </c>
      <c r="F9" s="4">
        <f>SUM(F99)</f>
        <v>1586</v>
      </c>
      <c r="G9" s="5">
        <f>SUM(F9*100/E9)</f>
        <v>158.6</v>
      </c>
      <c r="H9" s="4">
        <f>SUM(H10+H15+H22+H30+H38+H44+H54+H62+H69+H76+H83+H91+H99+H100+H101)</f>
        <v>38860</v>
      </c>
      <c r="I9" s="4">
        <v>35454</v>
      </c>
      <c r="J9" s="5">
        <f>SUM(I9*100/H9)</f>
        <v>91.235203293875443</v>
      </c>
    </row>
    <row r="10" spans="1:10" ht="24" customHeight="1">
      <c r="A10" s="6" t="s">
        <v>3</v>
      </c>
      <c r="B10" s="4">
        <f t="shared" ref="B10:B73" si="0">SUM(E10+H10)</f>
        <v>3880</v>
      </c>
      <c r="C10" s="4">
        <f t="shared" ref="C10:C73" si="1">SUM(F10+I10)</f>
        <v>3984</v>
      </c>
      <c r="D10" s="5">
        <f t="shared" ref="D10:D73" si="2">SUM(C10*100/B10)</f>
        <v>102.68041237113403</v>
      </c>
      <c r="E10" s="6"/>
      <c r="F10" s="6"/>
      <c r="G10" s="6"/>
      <c r="H10" s="4">
        <v>3880</v>
      </c>
      <c r="I10" s="4">
        <v>3984</v>
      </c>
      <c r="J10" s="5">
        <f t="shared" ref="J10:J29" si="3">SUM(I10*100/H10)</f>
        <v>102.68041237113403</v>
      </c>
    </row>
    <row r="11" spans="1:10" ht="24" customHeight="1">
      <c r="A11" s="7" t="s">
        <v>22</v>
      </c>
      <c r="B11" s="4">
        <f t="shared" si="0"/>
        <v>1560</v>
      </c>
      <c r="C11" s="4">
        <f t="shared" si="1"/>
        <v>1619</v>
      </c>
      <c r="D11" s="5">
        <f t="shared" si="2"/>
        <v>103.78205128205128</v>
      </c>
      <c r="E11" s="7"/>
      <c r="F11" s="7"/>
      <c r="G11" s="7"/>
      <c r="H11" s="8">
        <v>1560</v>
      </c>
      <c r="I11" s="8">
        <v>1619</v>
      </c>
      <c r="J11" s="5">
        <f t="shared" si="3"/>
        <v>103.78205128205128</v>
      </c>
    </row>
    <row r="12" spans="1:10" ht="24" customHeight="1">
      <c r="A12" s="7" t="s">
        <v>23</v>
      </c>
      <c r="B12" s="4">
        <f t="shared" si="0"/>
        <v>1080</v>
      </c>
      <c r="C12" s="4">
        <f t="shared" si="1"/>
        <v>1105</v>
      </c>
      <c r="D12" s="5">
        <f t="shared" si="2"/>
        <v>102.31481481481481</v>
      </c>
      <c r="E12" s="7"/>
      <c r="F12" s="7"/>
      <c r="G12" s="7"/>
      <c r="H12" s="8">
        <v>1080</v>
      </c>
      <c r="I12" s="8">
        <v>1105</v>
      </c>
      <c r="J12" s="5">
        <f t="shared" si="3"/>
        <v>102.31481481481481</v>
      </c>
    </row>
    <row r="13" spans="1:10" ht="24" customHeight="1">
      <c r="A13" s="7" t="s">
        <v>24</v>
      </c>
      <c r="B13" s="4">
        <f t="shared" si="0"/>
        <v>680</v>
      </c>
      <c r="C13" s="4">
        <f t="shared" si="1"/>
        <v>692</v>
      </c>
      <c r="D13" s="5">
        <f t="shared" si="2"/>
        <v>101.76470588235294</v>
      </c>
      <c r="E13" s="7"/>
      <c r="F13" s="7"/>
      <c r="G13" s="7"/>
      <c r="H13" s="9">
        <v>680</v>
      </c>
      <c r="I13" s="9">
        <v>692</v>
      </c>
      <c r="J13" s="5">
        <f t="shared" si="3"/>
        <v>101.76470588235294</v>
      </c>
    </row>
    <row r="14" spans="1:10" ht="24" customHeight="1">
      <c r="A14" s="7" t="s">
        <v>25</v>
      </c>
      <c r="B14" s="4">
        <f t="shared" si="0"/>
        <v>560</v>
      </c>
      <c r="C14" s="4">
        <f t="shared" si="1"/>
        <v>568</v>
      </c>
      <c r="D14" s="5">
        <f t="shared" si="2"/>
        <v>101.42857142857143</v>
      </c>
      <c r="E14" s="7"/>
      <c r="F14" s="7"/>
      <c r="G14" s="7"/>
      <c r="H14" s="9">
        <v>560</v>
      </c>
      <c r="I14" s="9">
        <v>568</v>
      </c>
      <c r="J14" s="5">
        <f t="shared" si="3"/>
        <v>101.42857142857143</v>
      </c>
    </row>
    <row r="15" spans="1:10" ht="24" customHeight="1">
      <c r="A15" s="6" t="s">
        <v>4</v>
      </c>
      <c r="B15" s="4">
        <f t="shared" si="0"/>
        <v>2340</v>
      </c>
      <c r="C15" s="4">
        <f t="shared" si="1"/>
        <v>2447</v>
      </c>
      <c r="D15" s="5">
        <f t="shared" si="2"/>
        <v>104.57264957264957</v>
      </c>
      <c r="E15" s="6"/>
      <c r="F15" s="6"/>
      <c r="G15" s="6"/>
      <c r="H15" s="4">
        <v>2340</v>
      </c>
      <c r="I15" s="4">
        <v>2447</v>
      </c>
      <c r="J15" s="5">
        <f t="shared" si="3"/>
        <v>104.57264957264957</v>
      </c>
    </row>
    <row r="16" spans="1:10" ht="24" customHeight="1">
      <c r="A16" s="7" t="s">
        <v>26</v>
      </c>
      <c r="B16" s="4">
        <f t="shared" si="0"/>
        <v>860</v>
      </c>
      <c r="C16" s="4">
        <f t="shared" si="1"/>
        <v>939</v>
      </c>
      <c r="D16" s="5">
        <f t="shared" si="2"/>
        <v>109.18604651162791</v>
      </c>
      <c r="E16" s="7"/>
      <c r="F16" s="7"/>
      <c r="G16" s="7"/>
      <c r="H16" s="9">
        <v>860</v>
      </c>
      <c r="I16" s="9">
        <v>939</v>
      </c>
      <c r="J16" s="5">
        <f t="shared" si="3"/>
        <v>109.18604651162791</v>
      </c>
    </row>
    <row r="17" spans="1:10" ht="24" customHeight="1">
      <c r="A17" s="7" t="s">
        <v>27</v>
      </c>
      <c r="B17" s="4">
        <f t="shared" si="0"/>
        <v>500</v>
      </c>
      <c r="C17" s="4">
        <f t="shared" si="1"/>
        <v>460</v>
      </c>
      <c r="D17" s="5">
        <f t="shared" si="2"/>
        <v>92</v>
      </c>
      <c r="E17" s="7"/>
      <c r="F17" s="7"/>
      <c r="G17" s="7"/>
      <c r="H17" s="9">
        <v>500</v>
      </c>
      <c r="I17" s="9">
        <v>460</v>
      </c>
      <c r="J17" s="5">
        <f t="shared" si="3"/>
        <v>92</v>
      </c>
    </row>
    <row r="18" spans="1:10" ht="24" customHeight="1">
      <c r="A18" s="7" t="s">
        <v>28</v>
      </c>
      <c r="B18" s="4">
        <f t="shared" si="0"/>
        <v>180</v>
      </c>
      <c r="C18" s="4">
        <f t="shared" si="1"/>
        <v>200</v>
      </c>
      <c r="D18" s="5">
        <f t="shared" si="2"/>
        <v>111.11111111111111</v>
      </c>
      <c r="E18" s="7"/>
      <c r="F18" s="7"/>
      <c r="G18" s="7"/>
      <c r="H18" s="9">
        <v>180</v>
      </c>
      <c r="I18" s="9">
        <v>200</v>
      </c>
      <c r="J18" s="5">
        <f t="shared" si="3"/>
        <v>111.11111111111111</v>
      </c>
    </row>
    <row r="19" spans="1:10" ht="24" customHeight="1">
      <c r="A19" s="7" t="s">
        <v>29</v>
      </c>
      <c r="B19" s="4">
        <f t="shared" si="0"/>
        <v>440</v>
      </c>
      <c r="C19" s="4">
        <f t="shared" si="1"/>
        <v>458</v>
      </c>
      <c r="D19" s="5">
        <f t="shared" si="2"/>
        <v>104.09090909090909</v>
      </c>
      <c r="E19" s="7"/>
      <c r="F19" s="7"/>
      <c r="G19" s="7"/>
      <c r="H19" s="9">
        <v>440</v>
      </c>
      <c r="I19" s="9">
        <v>458</v>
      </c>
      <c r="J19" s="5">
        <f t="shared" si="3"/>
        <v>104.09090909090909</v>
      </c>
    </row>
    <row r="20" spans="1:10" ht="24" customHeight="1">
      <c r="A20" s="7" t="s">
        <v>30</v>
      </c>
      <c r="B20" s="4">
        <f t="shared" si="0"/>
        <v>220</v>
      </c>
      <c r="C20" s="4">
        <f t="shared" si="1"/>
        <v>243</v>
      </c>
      <c r="D20" s="5">
        <f t="shared" si="2"/>
        <v>110.45454545454545</v>
      </c>
      <c r="E20" s="7"/>
      <c r="F20" s="7"/>
      <c r="G20" s="7"/>
      <c r="H20" s="9">
        <v>220</v>
      </c>
      <c r="I20" s="9">
        <v>243</v>
      </c>
      <c r="J20" s="5">
        <f t="shared" si="3"/>
        <v>110.45454545454545</v>
      </c>
    </row>
    <row r="21" spans="1:10" ht="24" customHeight="1">
      <c r="A21" s="7" t="s">
        <v>31</v>
      </c>
      <c r="B21" s="4">
        <f t="shared" si="0"/>
        <v>140</v>
      </c>
      <c r="C21" s="4">
        <f t="shared" si="1"/>
        <v>147</v>
      </c>
      <c r="D21" s="5">
        <f t="shared" si="2"/>
        <v>105</v>
      </c>
      <c r="E21" s="7"/>
      <c r="F21" s="7"/>
      <c r="G21" s="7"/>
      <c r="H21" s="9">
        <v>140</v>
      </c>
      <c r="I21" s="9">
        <v>147</v>
      </c>
      <c r="J21" s="5">
        <f t="shared" si="3"/>
        <v>105</v>
      </c>
    </row>
    <row r="22" spans="1:10" ht="24" customHeight="1">
      <c r="A22" s="6" t="s">
        <v>5</v>
      </c>
      <c r="B22" s="4">
        <f t="shared" si="0"/>
        <v>4400</v>
      </c>
      <c r="C22" s="4">
        <f t="shared" si="1"/>
        <v>4673</v>
      </c>
      <c r="D22" s="5">
        <f t="shared" si="2"/>
        <v>106.20454545454545</v>
      </c>
      <c r="E22" s="6"/>
      <c r="F22" s="6"/>
      <c r="G22" s="6"/>
      <c r="H22" s="4">
        <v>4400</v>
      </c>
      <c r="I22" s="4">
        <v>4673</v>
      </c>
      <c r="J22" s="5">
        <f t="shared" si="3"/>
        <v>106.20454545454545</v>
      </c>
    </row>
    <row r="23" spans="1:10" ht="24" customHeight="1">
      <c r="A23" s="7" t="s">
        <v>32</v>
      </c>
      <c r="B23" s="4">
        <f t="shared" si="0"/>
        <v>2340</v>
      </c>
      <c r="C23" s="4">
        <f t="shared" si="1"/>
        <v>2366</v>
      </c>
      <c r="D23" s="5">
        <f t="shared" si="2"/>
        <v>101.11111111111111</v>
      </c>
      <c r="E23" s="7"/>
      <c r="F23" s="7"/>
      <c r="G23" s="7"/>
      <c r="H23" s="8">
        <v>2340</v>
      </c>
      <c r="I23" s="8">
        <v>2366</v>
      </c>
      <c r="J23" s="5">
        <f t="shared" si="3"/>
        <v>101.11111111111111</v>
      </c>
    </row>
    <row r="24" spans="1:10" ht="24" customHeight="1">
      <c r="A24" s="7" t="s">
        <v>33</v>
      </c>
      <c r="B24" s="4">
        <f t="shared" si="0"/>
        <v>240</v>
      </c>
      <c r="C24" s="4">
        <f t="shared" si="1"/>
        <v>269</v>
      </c>
      <c r="D24" s="5">
        <f t="shared" si="2"/>
        <v>112.08333333333333</v>
      </c>
      <c r="E24" s="7"/>
      <c r="F24" s="7"/>
      <c r="G24" s="7"/>
      <c r="H24" s="9">
        <v>240</v>
      </c>
      <c r="I24" s="9">
        <v>269</v>
      </c>
      <c r="J24" s="5">
        <f t="shared" si="3"/>
        <v>112.08333333333333</v>
      </c>
    </row>
    <row r="25" spans="1:10" ht="24" customHeight="1">
      <c r="A25" s="7" t="s">
        <v>34</v>
      </c>
      <c r="B25" s="4">
        <f t="shared" si="0"/>
        <v>540</v>
      </c>
      <c r="C25" s="4">
        <f t="shared" si="1"/>
        <v>612</v>
      </c>
      <c r="D25" s="5">
        <f t="shared" si="2"/>
        <v>113.33333333333333</v>
      </c>
      <c r="E25" s="7"/>
      <c r="F25" s="7"/>
      <c r="G25" s="7"/>
      <c r="H25" s="9">
        <v>540</v>
      </c>
      <c r="I25" s="9">
        <v>612</v>
      </c>
      <c r="J25" s="5">
        <f t="shared" si="3"/>
        <v>113.33333333333333</v>
      </c>
    </row>
    <row r="26" spans="1:10" ht="24" customHeight="1">
      <c r="A26" s="7" t="s">
        <v>35</v>
      </c>
      <c r="B26" s="4">
        <f t="shared" si="0"/>
        <v>300</v>
      </c>
      <c r="C26" s="4">
        <f t="shared" si="1"/>
        <v>300</v>
      </c>
      <c r="D26" s="5">
        <f t="shared" si="2"/>
        <v>100</v>
      </c>
      <c r="E26" s="7"/>
      <c r="F26" s="7"/>
      <c r="G26" s="7"/>
      <c r="H26" s="9">
        <v>300</v>
      </c>
      <c r="I26" s="9">
        <v>300</v>
      </c>
      <c r="J26" s="5">
        <f t="shared" si="3"/>
        <v>100</v>
      </c>
    </row>
    <row r="27" spans="1:10" ht="24" customHeight="1">
      <c r="A27" s="7" t="s">
        <v>36</v>
      </c>
      <c r="B27" s="4">
        <f t="shared" si="0"/>
        <v>240</v>
      </c>
      <c r="C27" s="4">
        <f t="shared" si="1"/>
        <v>259</v>
      </c>
      <c r="D27" s="5">
        <f t="shared" si="2"/>
        <v>107.91666666666667</v>
      </c>
      <c r="E27" s="7"/>
      <c r="F27" s="7"/>
      <c r="G27" s="7"/>
      <c r="H27" s="9">
        <v>240</v>
      </c>
      <c r="I27" s="9">
        <v>259</v>
      </c>
      <c r="J27" s="5">
        <f t="shared" si="3"/>
        <v>107.91666666666667</v>
      </c>
    </row>
    <row r="28" spans="1:10" ht="24" customHeight="1">
      <c r="A28" s="7" t="s">
        <v>37</v>
      </c>
      <c r="B28" s="4">
        <f t="shared" si="0"/>
        <v>440</v>
      </c>
      <c r="C28" s="4">
        <f t="shared" si="1"/>
        <v>562</v>
      </c>
      <c r="D28" s="5">
        <f t="shared" si="2"/>
        <v>127.72727272727273</v>
      </c>
      <c r="E28" s="7"/>
      <c r="F28" s="7"/>
      <c r="G28" s="7"/>
      <c r="H28" s="9">
        <v>440</v>
      </c>
      <c r="I28" s="9">
        <v>562</v>
      </c>
      <c r="J28" s="5">
        <f t="shared" si="3"/>
        <v>127.72727272727273</v>
      </c>
    </row>
    <row r="29" spans="1:10" ht="24" customHeight="1">
      <c r="A29" s="7" t="s">
        <v>38</v>
      </c>
      <c r="B29" s="4">
        <f t="shared" si="0"/>
        <v>300</v>
      </c>
      <c r="C29" s="4">
        <f t="shared" si="1"/>
        <v>305</v>
      </c>
      <c r="D29" s="5">
        <f t="shared" si="2"/>
        <v>101.66666666666667</v>
      </c>
      <c r="E29" s="7"/>
      <c r="F29" s="7"/>
      <c r="G29" s="7"/>
      <c r="H29" s="9">
        <v>300</v>
      </c>
      <c r="I29" s="9">
        <v>305</v>
      </c>
      <c r="J29" s="5">
        <f t="shared" si="3"/>
        <v>101.66666666666667</v>
      </c>
    </row>
    <row r="30" spans="1:10" ht="24" customHeight="1">
      <c r="A30" s="6" t="s">
        <v>6</v>
      </c>
      <c r="B30" s="4">
        <f t="shared" si="0"/>
        <v>2860</v>
      </c>
      <c r="C30" s="4">
        <f t="shared" si="1"/>
        <v>2979</v>
      </c>
      <c r="D30" s="5">
        <f t="shared" si="2"/>
        <v>104.16083916083916</v>
      </c>
      <c r="E30" s="6"/>
      <c r="F30" s="6"/>
      <c r="G30" s="6"/>
      <c r="H30" s="4">
        <v>2860</v>
      </c>
      <c r="I30" s="4">
        <v>2979</v>
      </c>
      <c r="J30" s="5">
        <f>SUM(I30*100/H30)</f>
        <v>104.16083916083916</v>
      </c>
    </row>
    <row r="31" spans="1:10" ht="24" customHeight="1">
      <c r="A31" s="7" t="s">
        <v>39</v>
      </c>
      <c r="B31" s="4">
        <f t="shared" si="0"/>
        <v>980</v>
      </c>
      <c r="C31" s="4">
        <f t="shared" si="1"/>
        <v>1010</v>
      </c>
      <c r="D31" s="5">
        <f t="shared" si="2"/>
        <v>103.06122448979592</v>
      </c>
      <c r="E31" s="7"/>
      <c r="F31" s="7"/>
      <c r="G31" s="7"/>
      <c r="H31" s="9">
        <v>980</v>
      </c>
      <c r="I31" s="8">
        <v>1010</v>
      </c>
      <c r="J31" s="5">
        <f t="shared" ref="J31:J94" si="4">SUM(I31*100/H31)</f>
        <v>103.06122448979592</v>
      </c>
    </row>
    <row r="32" spans="1:10" ht="24" customHeight="1">
      <c r="A32" s="7" t="s">
        <v>40</v>
      </c>
      <c r="B32" s="4">
        <f t="shared" si="0"/>
        <v>350</v>
      </c>
      <c r="C32" s="4">
        <f t="shared" si="1"/>
        <v>367</v>
      </c>
      <c r="D32" s="5">
        <f t="shared" si="2"/>
        <v>104.85714285714286</v>
      </c>
      <c r="E32" s="7"/>
      <c r="F32" s="7"/>
      <c r="G32" s="7"/>
      <c r="H32" s="9">
        <v>350</v>
      </c>
      <c r="I32" s="9">
        <v>367</v>
      </c>
      <c r="J32" s="5">
        <f t="shared" si="4"/>
        <v>104.85714285714286</v>
      </c>
    </row>
    <row r="33" spans="1:10" ht="24" customHeight="1">
      <c r="A33" s="7" t="s">
        <v>41</v>
      </c>
      <c r="B33" s="4">
        <f t="shared" si="0"/>
        <v>430</v>
      </c>
      <c r="C33" s="4">
        <f t="shared" si="1"/>
        <v>414</v>
      </c>
      <c r="D33" s="5">
        <f t="shared" si="2"/>
        <v>96.279069767441854</v>
      </c>
      <c r="E33" s="7"/>
      <c r="F33" s="7"/>
      <c r="G33" s="7"/>
      <c r="H33" s="9">
        <v>430</v>
      </c>
      <c r="I33" s="9">
        <v>414</v>
      </c>
      <c r="J33" s="5">
        <f t="shared" si="4"/>
        <v>96.279069767441854</v>
      </c>
    </row>
    <row r="34" spans="1:10" ht="24" customHeight="1">
      <c r="A34" s="7" t="s">
        <v>42</v>
      </c>
      <c r="B34" s="4">
        <f t="shared" si="0"/>
        <v>175</v>
      </c>
      <c r="C34" s="4">
        <f t="shared" si="1"/>
        <v>182</v>
      </c>
      <c r="D34" s="5">
        <f t="shared" si="2"/>
        <v>104</v>
      </c>
      <c r="E34" s="7"/>
      <c r="F34" s="7"/>
      <c r="G34" s="7"/>
      <c r="H34" s="9">
        <v>175</v>
      </c>
      <c r="I34" s="9">
        <v>182</v>
      </c>
      <c r="J34" s="5">
        <f t="shared" si="4"/>
        <v>104</v>
      </c>
    </row>
    <row r="35" spans="1:10" ht="24" customHeight="1">
      <c r="A35" s="7" t="s">
        <v>43</v>
      </c>
      <c r="B35" s="4">
        <f t="shared" si="0"/>
        <v>325</v>
      </c>
      <c r="C35" s="4">
        <f t="shared" si="1"/>
        <v>332</v>
      </c>
      <c r="D35" s="5">
        <f t="shared" si="2"/>
        <v>102.15384615384616</v>
      </c>
      <c r="E35" s="7"/>
      <c r="F35" s="7"/>
      <c r="G35" s="7"/>
      <c r="H35" s="9">
        <v>325</v>
      </c>
      <c r="I35" s="9">
        <v>332</v>
      </c>
      <c r="J35" s="5">
        <f t="shared" si="4"/>
        <v>102.15384615384616</v>
      </c>
    </row>
    <row r="36" spans="1:10" ht="24" customHeight="1">
      <c r="A36" s="7" t="s">
        <v>44</v>
      </c>
      <c r="B36" s="4">
        <f t="shared" si="0"/>
        <v>250</v>
      </c>
      <c r="C36" s="4">
        <f t="shared" si="1"/>
        <v>306</v>
      </c>
      <c r="D36" s="5">
        <f t="shared" si="2"/>
        <v>122.4</v>
      </c>
      <c r="E36" s="7"/>
      <c r="F36" s="7"/>
      <c r="G36" s="7"/>
      <c r="H36" s="9">
        <v>250</v>
      </c>
      <c r="I36" s="9">
        <v>306</v>
      </c>
      <c r="J36" s="5">
        <f t="shared" si="4"/>
        <v>122.4</v>
      </c>
    </row>
    <row r="37" spans="1:10" ht="24" customHeight="1">
      <c r="A37" s="7" t="s">
        <v>45</v>
      </c>
      <c r="B37" s="4">
        <f t="shared" si="0"/>
        <v>350</v>
      </c>
      <c r="C37" s="4">
        <f t="shared" si="1"/>
        <v>368</v>
      </c>
      <c r="D37" s="5">
        <f t="shared" si="2"/>
        <v>105.14285714285714</v>
      </c>
      <c r="E37" s="7"/>
      <c r="F37" s="7"/>
      <c r="G37" s="7"/>
      <c r="H37" s="9">
        <v>350</v>
      </c>
      <c r="I37" s="9">
        <v>368</v>
      </c>
      <c r="J37" s="5">
        <f t="shared" si="4"/>
        <v>105.14285714285714</v>
      </c>
    </row>
    <row r="38" spans="1:10" ht="24" customHeight="1">
      <c r="A38" s="6" t="s">
        <v>7</v>
      </c>
      <c r="B38" s="4">
        <f t="shared" si="0"/>
        <v>3300</v>
      </c>
      <c r="C38" s="4">
        <f t="shared" si="1"/>
        <v>3315</v>
      </c>
      <c r="D38" s="5">
        <f t="shared" si="2"/>
        <v>100.45454545454545</v>
      </c>
      <c r="E38" s="6"/>
      <c r="F38" s="6"/>
      <c r="G38" s="6"/>
      <c r="H38" s="4">
        <v>3300</v>
      </c>
      <c r="I38" s="4">
        <v>3315</v>
      </c>
      <c r="J38" s="5">
        <f t="shared" si="4"/>
        <v>100.45454545454545</v>
      </c>
    </row>
    <row r="39" spans="1:10" ht="24" customHeight="1">
      <c r="A39" s="7" t="s">
        <v>46</v>
      </c>
      <c r="B39" s="4">
        <f t="shared" si="0"/>
        <v>2040</v>
      </c>
      <c r="C39" s="4">
        <f t="shared" si="1"/>
        <v>2247</v>
      </c>
      <c r="D39" s="5">
        <f t="shared" si="2"/>
        <v>110.14705882352941</v>
      </c>
      <c r="E39" s="7"/>
      <c r="F39" s="7"/>
      <c r="G39" s="7"/>
      <c r="H39" s="8">
        <v>2040</v>
      </c>
      <c r="I39" s="8">
        <v>2247</v>
      </c>
      <c r="J39" s="5">
        <f t="shared" si="4"/>
        <v>110.14705882352941</v>
      </c>
    </row>
    <row r="40" spans="1:10" ht="24" customHeight="1">
      <c r="A40" s="7" t="s">
        <v>47</v>
      </c>
      <c r="B40" s="4">
        <f t="shared" si="0"/>
        <v>220</v>
      </c>
      <c r="C40" s="4">
        <f t="shared" si="1"/>
        <v>224</v>
      </c>
      <c r="D40" s="5">
        <f t="shared" si="2"/>
        <v>101.81818181818181</v>
      </c>
      <c r="E40" s="7"/>
      <c r="F40" s="7"/>
      <c r="G40" s="7"/>
      <c r="H40" s="9">
        <v>220</v>
      </c>
      <c r="I40" s="9">
        <v>224</v>
      </c>
      <c r="J40" s="5">
        <f t="shared" si="4"/>
        <v>101.81818181818181</v>
      </c>
    </row>
    <row r="41" spans="1:10" ht="24" customHeight="1">
      <c r="A41" s="7" t="s">
        <v>48</v>
      </c>
      <c r="B41" s="4">
        <f t="shared" si="0"/>
        <v>660</v>
      </c>
      <c r="C41" s="4">
        <f t="shared" si="1"/>
        <v>396</v>
      </c>
      <c r="D41" s="5">
        <f t="shared" si="2"/>
        <v>60</v>
      </c>
      <c r="E41" s="7"/>
      <c r="F41" s="7"/>
      <c r="G41" s="7"/>
      <c r="H41" s="9">
        <v>660</v>
      </c>
      <c r="I41" s="9">
        <v>396</v>
      </c>
      <c r="J41" s="5">
        <f t="shared" si="4"/>
        <v>60</v>
      </c>
    </row>
    <row r="42" spans="1:10" ht="24" customHeight="1">
      <c r="A42" s="7" t="s">
        <v>49</v>
      </c>
      <c r="B42" s="4">
        <f t="shared" si="0"/>
        <v>160</v>
      </c>
      <c r="C42" s="4">
        <f t="shared" si="1"/>
        <v>176</v>
      </c>
      <c r="D42" s="5">
        <f t="shared" si="2"/>
        <v>110</v>
      </c>
      <c r="E42" s="7"/>
      <c r="F42" s="7"/>
      <c r="G42" s="7"/>
      <c r="H42" s="9">
        <v>160</v>
      </c>
      <c r="I42" s="9">
        <v>176</v>
      </c>
      <c r="J42" s="5">
        <f t="shared" si="4"/>
        <v>110</v>
      </c>
    </row>
    <row r="43" spans="1:10" ht="24" customHeight="1">
      <c r="A43" s="7" t="s">
        <v>50</v>
      </c>
      <c r="B43" s="4">
        <f t="shared" si="0"/>
        <v>220</v>
      </c>
      <c r="C43" s="4">
        <f t="shared" si="1"/>
        <v>272</v>
      </c>
      <c r="D43" s="5">
        <f t="shared" si="2"/>
        <v>123.63636363636364</v>
      </c>
      <c r="E43" s="7"/>
      <c r="F43" s="7"/>
      <c r="G43" s="7"/>
      <c r="H43" s="9">
        <v>220</v>
      </c>
      <c r="I43" s="9">
        <v>272</v>
      </c>
      <c r="J43" s="5">
        <f t="shared" si="4"/>
        <v>123.63636363636364</v>
      </c>
    </row>
    <row r="44" spans="1:10" ht="24" customHeight="1">
      <c r="A44" s="6" t="s">
        <v>8</v>
      </c>
      <c r="B44" s="4">
        <f t="shared" si="0"/>
        <v>3140</v>
      </c>
      <c r="C44" s="4">
        <f t="shared" si="1"/>
        <v>3892</v>
      </c>
      <c r="D44" s="5">
        <f t="shared" si="2"/>
        <v>123.94904458598727</v>
      </c>
      <c r="E44" s="6"/>
      <c r="F44" s="6"/>
      <c r="G44" s="6"/>
      <c r="H44" s="4">
        <v>3140</v>
      </c>
      <c r="I44" s="4">
        <v>3892</v>
      </c>
      <c r="J44" s="5">
        <f t="shared" si="4"/>
        <v>123.94904458598727</v>
      </c>
    </row>
    <row r="45" spans="1:10" ht="24" customHeight="1">
      <c r="A45" s="7" t="s">
        <v>51</v>
      </c>
      <c r="B45" s="4">
        <f t="shared" si="0"/>
        <v>1140</v>
      </c>
      <c r="C45" s="4">
        <f t="shared" si="1"/>
        <v>1197</v>
      </c>
      <c r="D45" s="5">
        <f t="shared" si="2"/>
        <v>105</v>
      </c>
      <c r="E45" s="7"/>
      <c r="F45" s="7"/>
      <c r="G45" s="7"/>
      <c r="H45" s="8">
        <v>1140</v>
      </c>
      <c r="I45" s="8">
        <v>1197</v>
      </c>
      <c r="J45" s="5">
        <f t="shared" si="4"/>
        <v>105</v>
      </c>
    </row>
    <row r="46" spans="1:10" ht="24" customHeight="1">
      <c r="A46" s="7" t="s">
        <v>52</v>
      </c>
      <c r="B46" s="4">
        <f t="shared" si="0"/>
        <v>40</v>
      </c>
      <c r="C46" s="4">
        <f t="shared" si="1"/>
        <v>46</v>
      </c>
      <c r="D46" s="5">
        <f t="shared" si="2"/>
        <v>115</v>
      </c>
      <c r="E46" s="7"/>
      <c r="F46" s="7"/>
      <c r="G46" s="7"/>
      <c r="H46" s="9">
        <v>40</v>
      </c>
      <c r="I46" s="9">
        <v>46</v>
      </c>
      <c r="J46" s="5">
        <f t="shared" si="4"/>
        <v>115</v>
      </c>
    </row>
    <row r="47" spans="1:10" ht="24" customHeight="1">
      <c r="A47" s="7" t="s">
        <v>53</v>
      </c>
      <c r="B47" s="4">
        <f t="shared" si="0"/>
        <v>260</v>
      </c>
      <c r="C47" s="4">
        <f t="shared" si="1"/>
        <v>315</v>
      </c>
      <c r="D47" s="5">
        <f t="shared" si="2"/>
        <v>121.15384615384616</v>
      </c>
      <c r="E47" s="7"/>
      <c r="F47" s="7"/>
      <c r="G47" s="7"/>
      <c r="H47" s="9">
        <v>260</v>
      </c>
      <c r="I47" s="9">
        <v>315</v>
      </c>
      <c r="J47" s="5">
        <f t="shared" si="4"/>
        <v>121.15384615384616</v>
      </c>
    </row>
    <row r="48" spans="1:10" ht="24" customHeight="1">
      <c r="A48" s="7" t="s">
        <v>54</v>
      </c>
      <c r="B48" s="4">
        <f t="shared" si="0"/>
        <v>100</v>
      </c>
      <c r="C48" s="4">
        <f t="shared" si="1"/>
        <v>112</v>
      </c>
      <c r="D48" s="5">
        <f t="shared" si="2"/>
        <v>112</v>
      </c>
      <c r="E48" s="7"/>
      <c r="F48" s="7"/>
      <c r="G48" s="7"/>
      <c r="H48" s="9">
        <v>100</v>
      </c>
      <c r="I48" s="9">
        <v>112</v>
      </c>
      <c r="J48" s="5">
        <f t="shared" si="4"/>
        <v>112</v>
      </c>
    </row>
    <row r="49" spans="1:10" ht="24" customHeight="1">
      <c r="A49" s="7" t="s">
        <v>55</v>
      </c>
      <c r="B49" s="4">
        <f t="shared" si="0"/>
        <v>80</v>
      </c>
      <c r="C49" s="4">
        <f t="shared" si="1"/>
        <v>95</v>
      </c>
      <c r="D49" s="5">
        <f t="shared" si="2"/>
        <v>118.75</v>
      </c>
      <c r="E49" s="7"/>
      <c r="F49" s="7"/>
      <c r="G49" s="7"/>
      <c r="H49" s="9">
        <v>80</v>
      </c>
      <c r="I49" s="9">
        <v>95</v>
      </c>
      <c r="J49" s="5">
        <f t="shared" si="4"/>
        <v>118.75</v>
      </c>
    </row>
    <row r="50" spans="1:10" ht="24" customHeight="1">
      <c r="A50" s="7" t="s">
        <v>56</v>
      </c>
      <c r="B50" s="4">
        <f t="shared" si="0"/>
        <v>300</v>
      </c>
      <c r="C50" s="4">
        <f t="shared" si="1"/>
        <v>317</v>
      </c>
      <c r="D50" s="5">
        <f t="shared" si="2"/>
        <v>105.66666666666667</v>
      </c>
      <c r="E50" s="7"/>
      <c r="F50" s="7"/>
      <c r="G50" s="7"/>
      <c r="H50" s="9">
        <v>300</v>
      </c>
      <c r="I50" s="9">
        <v>317</v>
      </c>
      <c r="J50" s="5">
        <f t="shared" si="4"/>
        <v>105.66666666666667</v>
      </c>
    </row>
    <row r="51" spans="1:10" ht="24" customHeight="1">
      <c r="A51" s="7" t="s">
        <v>57</v>
      </c>
      <c r="B51" s="4">
        <f t="shared" si="0"/>
        <v>160</v>
      </c>
      <c r="C51" s="4">
        <f t="shared" si="1"/>
        <v>189</v>
      </c>
      <c r="D51" s="5">
        <f t="shared" si="2"/>
        <v>118.125</v>
      </c>
      <c r="E51" s="7"/>
      <c r="F51" s="7"/>
      <c r="G51" s="7"/>
      <c r="H51" s="9">
        <v>160</v>
      </c>
      <c r="I51" s="9">
        <v>189</v>
      </c>
      <c r="J51" s="5">
        <f t="shared" si="4"/>
        <v>118.125</v>
      </c>
    </row>
    <row r="52" spans="1:10" ht="24" customHeight="1">
      <c r="A52" s="7" t="s">
        <v>58</v>
      </c>
      <c r="B52" s="4">
        <f t="shared" si="0"/>
        <v>960</v>
      </c>
      <c r="C52" s="4">
        <f t="shared" si="1"/>
        <v>1518</v>
      </c>
      <c r="D52" s="5">
        <f t="shared" si="2"/>
        <v>158.125</v>
      </c>
      <c r="E52" s="7"/>
      <c r="F52" s="7"/>
      <c r="G52" s="7"/>
      <c r="H52" s="9">
        <v>960</v>
      </c>
      <c r="I52" s="8">
        <v>1518</v>
      </c>
      <c r="J52" s="5">
        <f t="shared" si="4"/>
        <v>158.125</v>
      </c>
    </row>
    <row r="53" spans="1:10" ht="24" customHeight="1">
      <c r="A53" s="7" t="s">
        <v>59</v>
      </c>
      <c r="B53" s="4">
        <f t="shared" si="0"/>
        <v>100</v>
      </c>
      <c r="C53" s="4">
        <f t="shared" si="1"/>
        <v>103</v>
      </c>
      <c r="D53" s="5">
        <f t="shared" si="2"/>
        <v>103</v>
      </c>
      <c r="E53" s="7"/>
      <c r="F53" s="7"/>
      <c r="G53" s="7"/>
      <c r="H53" s="9">
        <v>100</v>
      </c>
      <c r="I53" s="9">
        <v>103</v>
      </c>
      <c r="J53" s="5">
        <f t="shared" si="4"/>
        <v>103</v>
      </c>
    </row>
    <row r="54" spans="1:10" ht="24" customHeight="1">
      <c r="A54" s="6" t="s">
        <v>9</v>
      </c>
      <c r="B54" s="4">
        <f t="shared" si="0"/>
        <v>1640</v>
      </c>
      <c r="C54" s="4">
        <f t="shared" si="1"/>
        <v>1786</v>
      </c>
      <c r="D54" s="5">
        <f t="shared" si="2"/>
        <v>108.90243902439025</v>
      </c>
      <c r="E54" s="6"/>
      <c r="F54" s="6"/>
      <c r="G54" s="6"/>
      <c r="H54" s="4">
        <v>1640</v>
      </c>
      <c r="I54" s="4">
        <v>1786</v>
      </c>
      <c r="J54" s="5">
        <f t="shared" si="4"/>
        <v>108.90243902439025</v>
      </c>
    </row>
    <row r="55" spans="1:10" ht="24" customHeight="1">
      <c r="A55" s="7" t="s">
        <v>60</v>
      </c>
      <c r="B55" s="4">
        <f t="shared" si="0"/>
        <v>900</v>
      </c>
      <c r="C55" s="4">
        <f t="shared" si="1"/>
        <v>951</v>
      </c>
      <c r="D55" s="5">
        <f t="shared" si="2"/>
        <v>105.66666666666667</v>
      </c>
      <c r="E55" s="7"/>
      <c r="F55" s="7"/>
      <c r="G55" s="7"/>
      <c r="H55" s="9">
        <v>900</v>
      </c>
      <c r="I55" s="9">
        <v>951</v>
      </c>
      <c r="J55" s="5">
        <f t="shared" si="4"/>
        <v>105.66666666666667</v>
      </c>
    </row>
    <row r="56" spans="1:10" ht="24" customHeight="1">
      <c r="A56" s="7" t="s">
        <v>61</v>
      </c>
      <c r="B56" s="4">
        <f t="shared" si="0"/>
        <v>240</v>
      </c>
      <c r="C56" s="4">
        <f t="shared" si="1"/>
        <v>275</v>
      </c>
      <c r="D56" s="5">
        <f t="shared" si="2"/>
        <v>114.58333333333333</v>
      </c>
      <c r="E56" s="7"/>
      <c r="F56" s="7"/>
      <c r="G56" s="7"/>
      <c r="H56" s="9">
        <v>240</v>
      </c>
      <c r="I56" s="9">
        <v>275</v>
      </c>
      <c r="J56" s="5">
        <f t="shared" si="4"/>
        <v>114.58333333333333</v>
      </c>
    </row>
    <row r="57" spans="1:10" ht="24" customHeight="1">
      <c r="A57" s="7" t="s">
        <v>62</v>
      </c>
      <c r="B57" s="4">
        <f t="shared" si="0"/>
        <v>80</v>
      </c>
      <c r="C57" s="4">
        <f t="shared" si="1"/>
        <v>84</v>
      </c>
      <c r="D57" s="5">
        <f t="shared" si="2"/>
        <v>105</v>
      </c>
      <c r="E57" s="7"/>
      <c r="F57" s="7"/>
      <c r="G57" s="7"/>
      <c r="H57" s="9">
        <v>80</v>
      </c>
      <c r="I57" s="9">
        <v>84</v>
      </c>
      <c r="J57" s="5">
        <f t="shared" si="4"/>
        <v>105</v>
      </c>
    </row>
    <row r="58" spans="1:10" ht="24" customHeight="1">
      <c r="A58" s="7" t="s">
        <v>63</v>
      </c>
      <c r="B58" s="4">
        <f t="shared" si="0"/>
        <v>80</v>
      </c>
      <c r="C58" s="4">
        <f t="shared" si="1"/>
        <v>80</v>
      </c>
      <c r="D58" s="5">
        <f t="shared" si="2"/>
        <v>100</v>
      </c>
      <c r="E58" s="7"/>
      <c r="F58" s="7"/>
      <c r="G58" s="7"/>
      <c r="H58" s="9">
        <v>80</v>
      </c>
      <c r="I58" s="9">
        <v>80</v>
      </c>
      <c r="J58" s="5">
        <f t="shared" si="4"/>
        <v>100</v>
      </c>
    </row>
    <row r="59" spans="1:10" ht="24" customHeight="1">
      <c r="A59" s="7" t="s">
        <v>64</v>
      </c>
      <c r="B59" s="4">
        <f t="shared" si="0"/>
        <v>80</v>
      </c>
      <c r="C59" s="4">
        <f t="shared" si="1"/>
        <v>91</v>
      </c>
      <c r="D59" s="5">
        <f t="shared" si="2"/>
        <v>113.75</v>
      </c>
      <c r="E59" s="7"/>
      <c r="F59" s="7"/>
      <c r="G59" s="7"/>
      <c r="H59" s="9">
        <v>80</v>
      </c>
      <c r="I59" s="9">
        <v>91</v>
      </c>
      <c r="J59" s="5">
        <f t="shared" si="4"/>
        <v>113.75</v>
      </c>
    </row>
    <row r="60" spans="1:10" ht="24" customHeight="1">
      <c r="A60" s="7" t="s">
        <v>65</v>
      </c>
      <c r="B60" s="4">
        <f t="shared" si="0"/>
        <v>180</v>
      </c>
      <c r="C60" s="4">
        <f t="shared" si="1"/>
        <v>211</v>
      </c>
      <c r="D60" s="5">
        <f t="shared" si="2"/>
        <v>117.22222222222223</v>
      </c>
      <c r="E60" s="7"/>
      <c r="F60" s="7"/>
      <c r="G60" s="7"/>
      <c r="H60" s="9">
        <v>180</v>
      </c>
      <c r="I60" s="9">
        <v>211</v>
      </c>
      <c r="J60" s="5">
        <f t="shared" si="4"/>
        <v>117.22222222222223</v>
      </c>
    </row>
    <row r="61" spans="1:10" ht="24" customHeight="1">
      <c r="A61" s="7" t="s">
        <v>66</v>
      </c>
      <c r="B61" s="4">
        <f t="shared" si="0"/>
        <v>80</v>
      </c>
      <c r="C61" s="4">
        <f t="shared" si="1"/>
        <v>94</v>
      </c>
      <c r="D61" s="5">
        <f t="shared" si="2"/>
        <v>117.5</v>
      </c>
      <c r="E61" s="7"/>
      <c r="F61" s="7"/>
      <c r="G61" s="7"/>
      <c r="H61" s="9">
        <v>80</v>
      </c>
      <c r="I61" s="9">
        <v>94</v>
      </c>
      <c r="J61" s="5">
        <f t="shared" si="4"/>
        <v>117.5</v>
      </c>
    </row>
    <row r="62" spans="1:10" ht="24" customHeight="1">
      <c r="A62" s="6" t="s">
        <v>10</v>
      </c>
      <c r="B62" s="4">
        <f t="shared" si="0"/>
        <v>1880</v>
      </c>
      <c r="C62" s="4">
        <f t="shared" si="1"/>
        <v>1985</v>
      </c>
      <c r="D62" s="5">
        <f t="shared" si="2"/>
        <v>105.58510638297872</v>
      </c>
      <c r="E62" s="6"/>
      <c r="F62" s="6"/>
      <c r="G62" s="6"/>
      <c r="H62" s="4">
        <v>1880</v>
      </c>
      <c r="I62" s="4">
        <v>1985</v>
      </c>
      <c r="J62" s="5">
        <f t="shared" si="4"/>
        <v>105.58510638297872</v>
      </c>
    </row>
    <row r="63" spans="1:10" ht="24" customHeight="1">
      <c r="A63" s="7" t="s">
        <v>67</v>
      </c>
      <c r="B63" s="4">
        <f t="shared" si="0"/>
        <v>700</v>
      </c>
      <c r="C63" s="4">
        <f t="shared" si="1"/>
        <v>719</v>
      </c>
      <c r="D63" s="5">
        <f t="shared" si="2"/>
        <v>102.71428571428571</v>
      </c>
      <c r="E63" s="7"/>
      <c r="F63" s="7"/>
      <c r="G63" s="7"/>
      <c r="H63" s="9">
        <v>700</v>
      </c>
      <c r="I63" s="9">
        <v>719</v>
      </c>
      <c r="J63" s="5">
        <f t="shared" si="4"/>
        <v>102.71428571428571</v>
      </c>
    </row>
    <row r="64" spans="1:10" ht="24" customHeight="1">
      <c r="A64" s="7" t="s">
        <v>68</v>
      </c>
      <c r="B64" s="4">
        <f t="shared" si="0"/>
        <v>440</v>
      </c>
      <c r="C64" s="4">
        <f t="shared" si="1"/>
        <v>452</v>
      </c>
      <c r="D64" s="5">
        <f t="shared" si="2"/>
        <v>102.72727272727273</v>
      </c>
      <c r="E64" s="7"/>
      <c r="F64" s="7"/>
      <c r="G64" s="7"/>
      <c r="H64" s="9">
        <v>440</v>
      </c>
      <c r="I64" s="9">
        <v>452</v>
      </c>
      <c r="J64" s="5">
        <f t="shared" si="4"/>
        <v>102.72727272727273</v>
      </c>
    </row>
    <row r="65" spans="1:10" ht="24" customHeight="1">
      <c r="A65" s="7" t="s">
        <v>69</v>
      </c>
      <c r="B65" s="4">
        <f t="shared" si="0"/>
        <v>120</v>
      </c>
      <c r="C65" s="4">
        <f t="shared" si="1"/>
        <v>128</v>
      </c>
      <c r="D65" s="5">
        <f t="shared" si="2"/>
        <v>106.66666666666667</v>
      </c>
      <c r="E65" s="7"/>
      <c r="F65" s="7"/>
      <c r="G65" s="7"/>
      <c r="H65" s="9">
        <v>120</v>
      </c>
      <c r="I65" s="9">
        <v>128</v>
      </c>
      <c r="J65" s="5">
        <f t="shared" si="4"/>
        <v>106.66666666666667</v>
      </c>
    </row>
    <row r="66" spans="1:10" ht="24" customHeight="1">
      <c r="A66" s="7" t="s">
        <v>70</v>
      </c>
      <c r="B66" s="4">
        <f t="shared" si="0"/>
        <v>360</v>
      </c>
      <c r="C66" s="4">
        <f t="shared" si="1"/>
        <v>394</v>
      </c>
      <c r="D66" s="5">
        <f t="shared" si="2"/>
        <v>109.44444444444444</v>
      </c>
      <c r="E66" s="7"/>
      <c r="F66" s="7"/>
      <c r="G66" s="7"/>
      <c r="H66" s="9">
        <v>360</v>
      </c>
      <c r="I66" s="9">
        <v>394</v>
      </c>
      <c r="J66" s="5">
        <f t="shared" si="4"/>
        <v>109.44444444444444</v>
      </c>
    </row>
    <row r="67" spans="1:10" ht="24" customHeight="1">
      <c r="A67" s="7" t="s">
        <v>71</v>
      </c>
      <c r="B67" s="4">
        <f t="shared" si="0"/>
        <v>120</v>
      </c>
      <c r="C67" s="4">
        <f t="shared" si="1"/>
        <v>120</v>
      </c>
      <c r="D67" s="5">
        <f t="shared" si="2"/>
        <v>100</v>
      </c>
      <c r="E67" s="7"/>
      <c r="F67" s="7"/>
      <c r="G67" s="7"/>
      <c r="H67" s="9">
        <v>120</v>
      </c>
      <c r="I67" s="9">
        <v>120</v>
      </c>
      <c r="J67" s="5">
        <f t="shared" si="4"/>
        <v>100</v>
      </c>
    </row>
    <row r="68" spans="1:10" ht="24" customHeight="1">
      <c r="A68" s="7" t="s">
        <v>72</v>
      </c>
      <c r="B68" s="4">
        <f t="shared" si="0"/>
        <v>140</v>
      </c>
      <c r="C68" s="4">
        <f t="shared" si="1"/>
        <v>172</v>
      </c>
      <c r="D68" s="5">
        <f t="shared" si="2"/>
        <v>122.85714285714286</v>
      </c>
      <c r="E68" s="7"/>
      <c r="F68" s="7"/>
      <c r="G68" s="7"/>
      <c r="H68" s="9">
        <v>140</v>
      </c>
      <c r="I68" s="9">
        <v>172</v>
      </c>
      <c r="J68" s="5">
        <f t="shared" si="4"/>
        <v>122.85714285714286</v>
      </c>
    </row>
    <row r="69" spans="1:10" ht="24" customHeight="1">
      <c r="A69" s="6" t="s">
        <v>11</v>
      </c>
      <c r="B69" s="4">
        <f t="shared" si="0"/>
        <v>1900</v>
      </c>
      <c r="C69" s="4">
        <f t="shared" si="1"/>
        <v>1994</v>
      </c>
      <c r="D69" s="5">
        <f t="shared" si="2"/>
        <v>104.94736842105263</v>
      </c>
      <c r="E69" s="6"/>
      <c r="F69" s="6"/>
      <c r="G69" s="6"/>
      <c r="H69" s="4">
        <v>1900</v>
      </c>
      <c r="I69" s="4">
        <v>1994</v>
      </c>
      <c r="J69" s="5">
        <f t="shared" si="4"/>
        <v>104.94736842105263</v>
      </c>
    </row>
    <row r="70" spans="1:10" ht="24" customHeight="1">
      <c r="A70" s="7" t="s">
        <v>73</v>
      </c>
      <c r="B70" s="4">
        <f t="shared" si="0"/>
        <v>860</v>
      </c>
      <c r="C70" s="4">
        <f t="shared" si="1"/>
        <v>903</v>
      </c>
      <c r="D70" s="5">
        <f t="shared" si="2"/>
        <v>105</v>
      </c>
      <c r="E70" s="7"/>
      <c r="F70" s="7"/>
      <c r="G70" s="7"/>
      <c r="H70" s="9">
        <v>860</v>
      </c>
      <c r="I70" s="9">
        <v>903</v>
      </c>
      <c r="J70" s="5">
        <f t="shared" si="4"/>
        <v>105</v>
      </c>
    </row>
    <row r="71" spans="1:10" ht="24" customHeight="1">
      <c r="A71" s="7" t="s">
        <v>74</v>
      </c>
      <c r="B71" s="4">
        <f t="shared" si="0"/>
        <v>240</v>
      </c>
      <c r="C71" s="4">
        <f t="shared" si="1"/>
        <v>258</v>
      </c>
      <c r="D71" s="5">
        <f t="shared" si="2"/>
        <v>107.5</v>
      </c>
      <c r="E71" s="7"/>
      <c r="F71" s="7"/>
      <c r="G71" s="7"/>
      <c r="H71" s="9">
        <v>240</v>
      </c>
      <c r="I71" s="9">
        <v>258</v>
      </c>
      <c r="J71" s="5">
        <f t="shared" si="4"/>
        <v>107.5</v>
      </c>
    </row>
    <row r="72" spans="1:10" ht="24" customHeight="1">
      <c r="A72" s="7" t="s">
        <v>75</v>
      </c>
      <c r="B72" s="4">
        <f t="shared" si="0"/>
        <v>320</v>
      </c>
      <c r="C72" s="4">
        <f t="shared" si="1"/>
        <v>328</v>
      </c>
      <c r="D72" s="5">
        <f t="shared" si="2"/>
        <v>102.5</v>
      </c>
      <c r="E72" s="7"/>
      <c r="F72" s="7"/>
      <c r="G72" s="7"/>
      <c r="H72" s="9">
        <v>320</v>
      </c>
      <c r="I72" s="9">
        <v>328</v>
      </c>
      <c r="J72" s="5">
        <f t="shared" si="4"/>
        <v>102.5</v>
      </c>
    </row>
    <row r="73" spans="1:10" ht="24" customHeight="1">
      <c r="A73" s="7" t="s">
        <v>76</v>
      </c>
      <c r="B73" s="4">
        <f t="shared" si="0"/>
        <v>180</v>
      </c>
      <c r="C73" s="4">
        <f t="shared" si="1"/>
        <v>190</v>
      </c>
      <c r="D73" s="5">
        <f t="shared" si="2"/>
        <v>105.55555555555556</v>
      </c>
      <c r="E73" s="7"/>
      <c r="F73" s="7"/>
      <c r="G73" s="7"/>
      <c r="H73" s="9">
        <v>180</v>
      </c>
      <c r="I73" s="9">
        <v>190</v>
      </c>
      <c r="J73" s="5">
        <f t="shared" si="4"/>
        <v>105.55555555555556</v>
      </c>
    </row>
    <row r="74" spans="1:10" ht="24" customHeight="1">
      <c r="A74" s="7" t="s">
        <v>77</v>
      </c>
      <c r="B74" s="4">
        <f t="shared" ref="B74:B101" si="5">SUM(E74+H74)</f>
        <v>200</v>
      </c>
      <c r="C74" s="4">
        <f t="shared" ref="C74:C100" si="6">SUM(F74+I74)</f>
        <v>213</v>
      </c>
      <c r="D74" s="5">
        <f t="shared" ref="D74:D100" si="7">SUM(C74*100/B74)</f>
        <v>106.5</v>
      </c>
      <c r="E74" s="7"/>
      <c r="F74" s="7"/>
      <c r="G74" s="7"/>
      <c r="H74" s="9">
        <v>200</v>
      </c>
      <c r="I74" s="9">
        <v>213</v>
      </c>
      <c r="J74" s="5">
        <f t="shared" si="4"/>
        <v>106.5</v>
      </c>
    </row>
    <row r="75" spans="1:10" ht="24" customHeight="1">
      <c r="A75" s="7" t="s">
        <v>78</v>
      </c>
      <c r="B75" s="4">
        <f t="shared" si="5"/>
        <v>100</v>
      </c>
      <c r="C75" s="4">
        <f t="shared" si="6"/>
        <v>102</v>
      </c>
      <c r="D75" s="5">
        <f t="shared" si="7"/>
        <v>102</v>
      </c>
      <c r="E75" s="7"/>
      <c r="F75" s="7"/>
      <c r="G75" s="7"/>
      <c r="H75" s="9">
        <v>100</v>
      </c>
      <c r="I75" s="9">
        <v>102</v>
      </c>
      <c r="J75" s="5">
        <f t="shared" si="4"/>
        <v>102</v>
      </c>
    </row>
    <row r="76" spans="1:10" ht="24" customHeight="1">
      <c r="A76" s="6" t="s">
        <v>12</v>
      </c>
      <c r="B76" s="4">
        <f t="shared" si="5"/>
        <v>2100</v>
      </c>
      <c r="C76" s="4">
        <f t="shared" si="6"/>
        <v>2332</v>
      </c>
      <c r="D76" s="5">
        <f t="shared" si="7"/>
        <v>111.04761904761905</v>
      </c>
      <c r="E76" s="6"/>
      <c r="F76" s="6"/>
      <c r="G76" s="6"/>
      <c r="H76" s="4">
        <v>2100</v>
      </c>
      <c r="I76" s="4">
        <v>2332</v>
      </c>
      <c r="J76" s="5">
        <f t="shared" si="4"/>
        <v>111.04761904761905</v>
      </c>
    </row>
    <row r="77" spans="1:10" ht="24" customHeight="1">
      <c r="A77" s="7" t="s">
        <v>79</v>
      </c>
      <c r="B77" s="4">
        <f t="shared" si="5"/>
        <v>740</v>
      </c>
      <c r="C77" s="4">
        <f t="shared" si="6"/>
        <v>795</v>
      </c>
      <c r="D77" s="5">
        <f t="shared" si="7"/>
        <v>107.43243243243244</v>
      </c>
      <c r="E77" s="7"/>
      <c r="F77" s="7"/>
      <c r="G77" s="7"/>
      <c r="H77" s="9">
        <v>740</v>
      </c>
      <c r="I77" s="9">
        <v>795</v>
      </c>
      <c r="J77" s="5">
        <f t="shared" si="4"/>
        <v>107.43243243243244</v>
      </c>
    </row>
    <row r="78" spans="1:10" ht="24" customHeight="1">
      <c r="A78" s="7" t="s">
        <v>80</v>
      </c>
      <c r="B78" s="4">
        <f t="shared" si="5"/>
        <v>160</v>
      </c>
      <c r="C78" s="4">
        <f t="shared" si="6"/>
        <v>185</v>
      </c>
      <c r="D78" s="5">
        <f t="shared" si="7"/>
        <v>115.625</v>
      </c>
      <c r="E78" s="7"/>
      <c r="F78" s="7"/>
      <c r="G78" s="7"/>
      <c r="H78" s="9">
        <v>160</v>
      </c>
      <c r="I78" s="9">
        <v>185</v>
      </c>
      <c r="J78" s="5">
        <f t="shared" si="4"/>
        <v>115.625</v>
      </c>
    </row>
    <row r="79" spans="1:10" ht="24" customHeight="1">
      <c r="A79" s="7" t="s">
        <v>81</v>
      </c>
      <c r="B79" s="4">
        <f t="shared" si="5"/>
        <v>440</v>
      </c>
      <c r="C79" s="4">
        <f t="shared" si="6"/>
        <v>449</v>
      </c>
      <c r="D79" s="5">
        <f t="shared" si="7"/>
        <v>102.04545454545455</v>
      </c>
      <c r="E79" s="7"/>
      <c r="F79" s="7"/>
      <c r="G79" s="7"/>
      <c r="H79" s="9">
        <v>440</v>
      </c>
      <c r="I79" s="9">
        <v>449</v>
      </c>
      <c r="J79" s="5">
        <f t="shared" si="4"/>
        <v>102.04545454545455</v>
      </c>
    </row>
    <row r="80" spans="1:10" ht="24" customHeight="1">
      <c r="A80" s="7" t="s">
        <v>82</v>
      </c>
      <c r="B80" s="4">
        <f t="shared" si="5"/>
        <v>300</v>
      </c>
      <c r="C80" s="4">
        <f t="shared" si="6"/>
        <v>317</v>
      </c>
      <c r="D80" s="5">
        <f t="shared" si="7"/>
        <v>105.66666666666667</v>
      </c>
      <c r="E80" s="7"/>
      <c r="F80" s="7"/>
      <c r="G80" s="7"/>
      <c r="H80" s="9">
        <v>300</v>
      </c>
      <c r="I80" s="9">
        <v>317</v>
      </c>
      <c r="J80" s="5">
        <f t="shared" si="4"/>
        <v>105.66666666666667</v>
      </c>
    </row>
    <row r="81" spans="1:10" ht="24" customHeight="1">
      <c r="A81" s="7" t="s">
        <v>83</v>
      </c>
      <c r="B81" s="4">
        <f t="shared" si="5"/>
        <v>340</v>
      </c>
      <c r="C81" s="4">
        <f t="shared" si="6"/>
        <v>466</v>
      </c>
      <c r="D81" s="5">
        <f t="shared" si="7"/>
        <v>137.05882352941177</v>
      </c>
      <c r="E81" s="7"/>
      <c r="F81" s="7"/>
      <c r="G81" s="7"/>
      <c r="H81" s="9">
        <v>340</v>
      </c>
      <c r="I81" s="9">
        <v>466</v>
      </c>
      <c r="J81" s="5">
        <f t="shared" si="4"/>
        <v>137.05882352941177</v>
      </c>
    </row>
    <row r="82" spans="1:10" ht="24" customHeight="1">
      <c r="A82" s="7" t="s">
        <v>84</v>
      </c>
      <c r="B82" s="4">
        <f t="shared" si="5"/>
        <v>120</v>
      </c>
      <c r="C82" s="4">
        <f t="shared" si="6"/>
        <v>120</v>
      </c>
      <c r="D82" s="5">
        <f t="shared" si="7"/>
        <v>100</v>
      </c>
      <c r="E82" s="7"/>
      <c r="F82" s="7"/>
      <c r="G82" s="7"/>
      <c r="H82" s="9">
        <v>120</v>
      </c>
      <c r="I82" s="9">
        <v>120</v>
      </c>
      <c r="J82" s="5">
        <f t="shared" si="4"/>
        <v>100</v>
      </c>
    </row>
    <row r="83" spans="1:10" ht="24" customHeight="1">
      <c r="A83" s="6" t="s">
        <v>13</v>
      </c>
      <c r="B83" s="4">
        <f t="shared" si="5"/>
        <v>2640</v>
      </c>
      <c r="C83" s="4">
        <f t="shared" si="6"/>
        <v>2801</v>
      </c>
      <c r="D83" s="5">
        <f t="shared" si="7"/>
        <v>106.09848484848484</v>
      </c>
      <c r="E83" s="6"/>
      <c r="F83" s="6"/>
      <c r="G83" s="6"/>
      <c r="H83" s="4">
        <v>2640</v>
      </c>
      <c r="I83" s="4">
        <v>2801</v>
      </c>
      <c r="J83" s="5">
        <f t="shared" si="4"/>
        <v>106.09848484848484</v>
      </c>
    </row>
    <row r="84" spans="1:10" ht="24" customHeight="1">
      <c r="A84" s="7" t="s">
        <v>85</v>
      </c>
      <c r="B84" s="4">
        <f t="shared" si="5"/>
        <v>1040</v>
      </c>
      <c r="C84" s="4">
        <f t="shared" si="6"/>
        <v>1065</v>
      </c>
      <c r="D84" s="5">
        <f t="shared" si="7"/>
        <v>102.40384615384616</v>
      </c>
      <c r="E84" s="7"/>
      <c r="F84" s="7"/>
      <c r="G84" s="7"/>
      <c r="H84" s="8">
        <v>1040</v>
      </c>
      <c r="I84" s="8">
        <v>1065</v>
      </c>
      <c r="J84" s="5">
        <f t="shared" si="4"/>
        <v>102.40384615384616</v>
      </c>
    </row>
    <row r="85" spans="1:10" ht="24" customHeight="1">
      <c r="A85" s="7" t="s">
        <v>86</v>
      </c>
      <c r="B85" s="4">
        <f t="shared" si="5"/>
        <v>200</v>
      </c>
      <c r="C85" s="4">
        <f t="shared" si="6"/>
        <v>234</v>
      </c>
      <c r="D85" s="5">
        <f t="shared" si="7"/>
        <v>117</v>
      </c>
      <c r="E85" s="7"/>
      <c r="F85" s="7"/>
      <c r="G85" s="7"/>
      <c r="H85" s="9">
        <v>200</v>
      </c>
      <c r="I85" s="9">
        <v>234</v>
      </c>
      <c r="J85" s="5">
        <f t="shared" si="4"/>
        <v>117</v>
      </c>
    </row>
    <row r="86" spans="1:10" ht="24" customHeight="1">
      <c r="A86" s="7" t="s">
        <v>87</v>
      </c>
      <c r="B86" s="4">
        <f t="shared" si="5"/>
        <v>200</v>
      </c>
      <c r="C86" s="4">
        <f t="shared" si="6"/>
        <v>244</v>
      </c>
      <c r="D86" s="5">
        <f t="shared" si="7"/>
        <v>122</v>
      </c>
      <c r="E86" s="7"/>
      <c r="F86" s="7"/>
      <c r="G86" s="7"/>
      <c r="H86" s="9">
        <v>200</v>
      </c>
      <c r="I86" s="9">
        <v>244</v>
      </c>
      <c r="J86" s="5">
        <f t="shared" si="4"/>
        <v>122</v>
      </c>
    </row>
    <row r="87" spans="1:10" ht="24" customHeight="1">
      <c r="A87" s="7" t="s">
        <v>88</v>
      </c>
      <c r="B87" s="4">
        <f t="shared" si="5"/>
        <v>320</v>
      </c>
      <c r="C87" s="4">
        <f t="shared" si="6"/>
        <v>332</v>
      </c>
      <c r="D87" s="5">
        <f t="shared" si="7"/>
        <v>103.75</v>
      </c>
      <c r="E87" s="7"/>
      <c r="F87" s="7"/>
      <c r="G87" s="7"/>
      <c r="H87" s="9">
        <v>320</v>
      </c>
      <c r="I87" s="9">
        <v>332</v>
      </c>
      <c r="J87" s="5">
        <f t="shared" si="4"/>
        <v>103.75</v>
      </c>
    </row>
    <row r="88" spans="1:10" ht="24" customHeight="1">
      <c r="A88" s="7" t="s">
        <v>89</v>
      </c>
      <c r="B88" s="4">
        <f t="shared" si="5"/>
        <v>440</v>
      </c>
      <c r="C88" s="4">
        <f t="shared" si="6"/>
        <v>446</v>
      </c>
      <c r="D88" s="5">
        <f t="shared" si="7"/>
        <v>101.36363636363636</v>
      </c>
      <c r="E88" s="7"/>
      <c r="F88" s="7"/>
      <c r="G88" s="7"/>
      <c r="H88" s="9">
        <v>440</v>
      </c>
      <c r="I88" s="9">
        <v>446</v>
      </c>
      <c r="J88" s="5">
        <f t="shared" si="4"/>
        <v>101.36363636363636</v>
      </c>
    </row>
    <row r="89" spans="1:10" ht="24" customHeight="1">
      <c r="A89" s="7" t="s">
        <v>90</v>
      </c>
      <c r="B89" s="4">
        <f t="shared" si="5"/>
        <v>160</v>
      </c>
      <c r="C89" s="4">
        <f t="shared" si="6"/>
        <v>168</v>
      </c>
      <c r="D89" s="5">
        <f t="shared" si="7"/>
        <v>105</v>
      </c>
      <c r="E89" s="7"/>
      <c r="F89" s="7"/>
      <c r="G89" s="7"/>
      <c r="H89" s="9">
        <v>160</v>
      </c>
      <c r="I89" s="9">
        <v>168</v>
      </c>
      <c r="J89" s="5">
        <f t="shared" si="4"/>
        <v>105</v>
      </c>
    </row>
    <row r="90" spans="1:10" ht="24" customHeight="1">
      <c r="A90" s="7" t="s">
        <v>91</v>
      </c>
      <c r="B90" s="4">
        <f t="shared" si="5"/>
        <v>280</v>
      </c>
      <c r="C90" s="4">
        <f t="shared" si="6"/>
        <v>312</v>
      </c>
      <c r="D90" s="5">
        <f t="shared" si="7"/>
        <v>111.42857142857143</v>
      </c>
      <c r="E90" s="7"/>
      <c r="F90" s="7"/>
      <c r="G90" s="7"/>
      <c r="H90" s="9">
        <v>280</v>
      </c>
      <c r="I90" s="9">
        <v>312</v>
      </c>
      <c r="J90" s="5">
        <f t="shared" si="4"/>
        <v>111.42857142857143</v>
      </c>
    </row>
    <row r="91" spans="1:10" ht="24" customHeight="1">
      <c r="A91" s="6" t="s">
        <v>14</v>
      </c>
      <c r="B91" s="4">
        <f t="shared" si="5"/>
        <v>2280</v>
      </c>
      <c r="C91" s="4">
        <f t="shared" si="6"/>
        <v>2396</v>
      </c>
      <c r="D91" s="5">
        <f t="shared" si="7"/>
        <v>105.08771929824562</v>
      </c>
      <c r="E91" s="11"/>
      <c r="F91" s="11"/>
      <c r="G91" s="11"/>
      <c r="H91" s="4">
        <v>2280</v>
      </c>
      <c r="I91" s="4">
        <v>2396</v>
      </c>
      <c r="J91" s="5">
        <f t="shared" si="4"/>
        <v>105.08771929824562</v>
      </c>
    </row>
    <row r="92" spans="1:10" ht="24" customHeight="1">
      <c r="A92" s="7" t="s">
        <v>92</v>
      </c>
      <c r="B92" s="4">
        <f t="shared" si="5"/>
        <v>900</v>
      </c>
      <c r="C92" s="4">
        <f t="shared" si="6"/>
        <v>930</v>
      </c>
      <c r="D92" s="5">
        <f t="shared" si="7"/>
        <v>103.33333333333333</v>
      </c>
      <c r="E92" s="7"/>
      <c r="F92" s="7"/>
      <c r="G92" s="7"/>
      <c r="H92" s="9">
        <v>900</v>
      </c>
      <c r="I92" s="9">
        <v>930</v>
      </c>
      <c r="J92" s="5">
        <f t="shared" si="4"/>
        <v>103.33333333333333</v>
      </c>
    </row>
    <row r="93" spans="1:10" ht="24" customHeight="1">
      <c r="A93" s="7" t="s">
        <v>93</v>
      </c>
      <c r="B93" s="4">
        <f t="shared" si="5"/>
        <v>200</v>
      </c>
      <c r="C93" s="4">
        <f t="shared" si="6"/>
        <v>220</v>
      </c>
      <c r="D93" s="5">
        <f t="shared" si="7"/>
        <v>110</v>
      </c>
      <c r="E93" s="7"/>
      <c r="F93" s="7"/>
      <c r="G93" s="7"/>
      <c r="H93" s="9">
        <v>200</v>
      </c>
      <c r="I93" s="9">
        <v>220</v>
      </c>
      <c r="J93" s="5">
        <f t="shared" si="4"/>
        <v>110</v>
      </c>
    </row>
    <row r="94" spans="1:10" ht="24" customHeight="1">
      <c r="A94" s="7" t="s">
        <v>94</v>
      </c>
      <c r="B94" s="4">
        <f t="shared" si="5"/>
        <v>240</v>
      </c>
      <c r="C94" s="4">
        <f t="shared" si="6"/>
        <v>251</v>
      </c>
      <c r="D94" s="5">
        <f t="shared" si="7"/>
        <v>104.58333333333333</v>
      </c>
      <c r="E94" s="7"/>
      <c r="F94" s="7"/>
      <c r="G94" s="7"/>
      <c r="H94" s="9">
        <v>240</v>
      </c>
      <c r="I94" s="9">
        <v>251</v>
      </c>
      <c r="J94" s="5">
        <f t="shared" si="4"/>
        <v>104.58333333333333</v>
      </c>
    </row>
    <row r="95" spans="1:10" ht="24" customHeight="1">
      <c r="A95" s="7" t="s">
        <v>95</v>
      </c>
      <c r="B95" s="4">
        <f t="shared" si="5"/>
        <v>240</v>
      </c>
      <c r="C95" s="4">
        <f t="shared" si="6"/>
        <v>265</v>
      </c>
      <c r="D95" s="5">
        <f t="shared" si="7"/>
        <v>110.41666666666667</v>
      </c>
      <c r="E95" s="7"/>
      <c r="F95" s="7"/>
      <c r="G95" s="7"/>
      <c r="H95" s="9">
        <v>240</v>
      </c>
      <c r="I95" s="9">
        <v>265</v>
      </c>
      <c r="J95" s="5">
        <f t="shared" ref="J95:J100" si="8">SUM(I95*100/H95)</f>
        <v>110.41666666666667</v>
      </c>
    </row>
    <row r="96" spans="1:10" ht="24" customHeight="1">
      <c r="A96" s="7" t="s">
        <v>96</v>
      </c>
      <c r="B96" s="4">
        <f t="shared" si="5"/>
        <v>120</v>
      </c>
      <c r="C96" s="4">
        <f t="shared" si="6"/>
        <v>123</v>
      </c>
      <c r="D96" s="5">
        <f t="shared" si="7"/>
        <v>102.5</v>
      </c>
      <c r="E96" s="7"/>
      <c r="F96" s="7"/>
      <c r="G96" s="7"/>
      <c r="H96" s="9">
        <v>120</v>
      </c>
      <c r="I96" s="9">
        <v>123</v>
      </c>
      <c r="J96" s="5">
        <f t="shared" si="8"/>
        <v>102.5</v>
      </c>
    </row>
    <row r="97" spans="1:10" ht="24" customHeight="1">
      <c r="A97" s="7" t="s">
        <v>97</v>
      </c>
      <c r="B97" s="4">
        <f t="shared" si="5"/>
        <v>240</v>
      </c>
      <c r="C97" s="4">
        <f t="shared" si="6"/>
        <v>266</v>
      </c>
      <c r="D97" s="5">
        <f t="shared" si="7"/>
        <v>110.83333333333333</v>
      </c>
      <c r="E97" s="7"/>
      <c r="F97" s="7"/>
      <c r="G97" s="7"/>
      <c r="H97" s="9">
        <v>240</v>
      </c>
      <c r="I97" s="9">
        <v>266</v>
      </c>
      <c r="J97" s="5">
        <f t="shared" si="8"/>
        <v>110.83333333333333</v>
      </c>
    </row>
    <row r="98" spans="1:10" ht="24" customHeight="1">
      <c r="A98" s="7" t="s">
        <v>98</v>
      </c>
      <c r="B98" s="4">
        <f t="shared" si="5"/>
        <v>340</v>
      </c>
      <c r="C98" s="4">
        <f t="shared" si="6"/>
        <v>341</v>
      </c>
      <c r="D98" s="5">
        <f t="shared" si="7"/>
        <v>100.29411764705883</v>
      </c>
      <c r="E98" s="7"/>
      <c r="F98" s="7"/>
      <c r="G98" s="7"/>
      <c r="H98" s="9">
        <v>340</v>
      </c>
      <c r="I98" s="9">
        <v>341</v>
      </c>
      <c r="J98" s="5">
        <f t="shared" si="8"/>
        <v>100.29411764705883</v>
      </c>
    </row>
    <row r="99" spans="1:10" ht="24" customHeight="1">
      <c r="A99" s="7" t="s">
        <v>99</v>
      </c>
      <c r="B99" s="4">
        <f t="shared" si="5"/>
        <v>1060</v>
      </c>
      <c r="C99" s="4">
        <f t="shared" si="6"/>
        <v>1656</v>
      </c>
      <c r="D99" s="5">
        <f t="shared" si="7"/>
        <v>156.22641509433961</v>
      </c>
      <c r="E99" s="12">
        <v>1000</v>
      </c>
      <c r="F99" s="13">
        <v>1586</v>
      </c>
      <c r="G99" s="14">
        <f>SUM(F99*100/E99)</f>
        <v>158.6</v>
      </c>
      <c r="H99" s="9">
        <v>60</v>
      </c>
      <c r="I99" s="9">
        <v>70</v>
      </c>
      <c r="J99" s="5">
        <f t="shared" si="8"/>
        <v>116.66666666666667</v>
      </c>
    </row>
    <row r="100" spans="1:10" ht="24" customHeight="1">
      <c r="A100" s="7" t="s">
        <v>100</v>
      </c>
      <c r="B100" s="4">
        <f t="shared" si="5"/>
        <v>440</v>
      </c>
      <c r="C100" s="4">
        <f t="shared" si="6"/>
        <v>800</v>
      </c>
      <c r="D100" s="5">
        <f t="shared" si="7"/>
        <v>181.81818181818181</v>
      </c>
      <c r="E100" s="7"/>
      <c r="F100" s="7"/>
      <c r="G100" s="7"/>
      <c r="H100" s="9">
        <v>440</v>
      </c>
      <c r="I100" s="9">
        <v>800</v>
      </c>
      <c r="J100" s="5">
        <f t="shared" si="8"/>
        <v>181.81818181818181</v>
      </c>
    </row>
    <row r="101" spans="1:10" ht="24" customHeight="1">
      <c r="A101" s="36" t="s">
        <v>118</v>
      </c>
      <c r="B101" s="41">
        <f t="shared" si="5"/>
        <v>6000</v>
      </c>
      <c r="C101" s="40"/>
      <c r="D101" s="40"/>
      <c r="E101" s="40"/>
      <c r="F101" s="40"/>
      <c r="G101" s="40"/>
      <c r="H101" s="41">
        <v>6000</v>
      </c>
      <c r="I101" s="40"/>
      <c r="J101" s="40"/>
    </row>
    <row r="102" spans="1:10" ht="24" customHeight="1">
      <c r="A102" s="1" t="s">
        <v>164</v>
      </c>
    </row>
  </sheetData>
  <mergeCells count="10">
    <mergeCell ref="B4:J4"/>
    <mergeCell ref="A4:A7"/>
    <mergeCell ref="A1:J1"/>
    <mergeCell ref="A2:J2"/>
    <mergeCell ref="A3:J3"/>
    <mergeCell ref="H5:J5"/>
    <mergeCell ref="H6:J6"/>
    <mergeCell ref="E5:G5"/>
    <mergeCell ref="E6:G6"/>
    <mergeCell ref="B5:D6"/>
  </mergeCells>
  <phoneticPr fontId="4" type="noConversion"/>
  <pageMargins left="0.75" right="0.52" top="0.65" bottom="0.36" header="0.5" footer="0.5"/>
  <pageSetup paperSize="9" scale="9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 tint="0.59999389629810485"/>
  </sheetPr>
  <dimension ref="A1:V103"/>
  <sheetViews>
    <sheetView workbookViewId="0">
      <selection activeCell="F11" sqref="F11"/>
    </sheetView>
  </sheetViews>
  <sheetFormatPr defaultRowHeight="24" customHeight="1"/>
  <cols>
    <col min="1" max="1" width="37.5703125" style="18" customWidth="1"/>
    <col min="2" max="2" width="8.7109375" style="18" customWidth="1"/>
    <col min="3" max="3" width="8.85546875" style="18" customWidth="1"/>
    <col min="4" max="19" width="8.28515625" style="18" customWidth="1"/>
    <col min="20" max="20" width="8.7109375" style="18" customWidth="1"/>
    <col min="21" max="21" width="10.140625" style="18" customWidth="1"/>
    <col min="22" max="22" width="7.85546875" style="18" customWidth="1"/>
    <col min="23" max="16384" width="9.140625" style="18"/>
  </cols>
  <sheetData>
    <row r="1" spans="1:22" ht="24" customHeight="1">
      <c r="A1" s="87" t="s">
        <v>102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</row>
    <row r="2" spans="1:22" ht="24" customHeight="1">
      <c r="A2" s="88" t="s">
        <v>166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</row>
    <row r="3" spans="1:22" ht="24" customHeight="1">
      <c r="A3" s="89" t="s">
        <v>101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</row>
    <row r="4" spans="1:22" ht="24" customHeight="1">
      <c r="A4" s="84" t="s">
        <v>0</v>
      </c>
      <c r="B4" s="81" t="s">
        <v>117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3"/>
    </row>
    <row r="5" spans="1:22" ht="24" customHeight="1">
      <c r="A5" s="85"/>
      <c r="B5" s="91" t="s">
        <v>112</v>
      </c>
      <c r="C5" s="92"/>
      <c r="D5" s="92"/>
      <c r="E5" s="80" t="s">
        <v>105</v>
      </c>
      <c r="F5" s="80"/>
      <c r="G5" s="80"/>
      <c r="H5" s="80" t="s">
        <v>107</v>
      </c>
      <c r="I5" s="80"/>
      <c r="J5" s="80"/>
      <c r="K5" s="95" t="s">
        <v>115</v>
      </c>
      <c r="L5" s="96"/>
      <c r="M5" s="97"/>
      <c r="N5" s="80" t="s">
        <v>109</v>
      </c>
      <c r="O5" s="80"/>
      <c r="P5" s="80"/>
      <c r="Q5" s="80" t="s">
        <v>17</v>
      </c>
      <c r="R5" s="80"/>
      <c r="S5" s="80"/>
      <c r="T5" s="80" t="s">
        <v>113</v>
      </c>
      <c r="U5" s="80"/>
      <c r="V5" s="80"/>
    </row>
    <row r="6" spans="1:22" ht="24" customHeight="1">
      <c r="A6" s="85"/>
      <c r="B6" s="93"/>
      <c r="C6" s="94"/>
      <c r="D6" s="94"/>
      <c r="E6" s="79" t="s">
        <v>106</v>
      </c>
      <c r="F6" s="79"/>
      <c r="G6" s="79"/>
      <c r="H6" s="79" t="s">
        <v>108</v>
      </c>
      <c r="I6" s="79"/>
      <c r="J6" s="79"/>
      <c r="K6" s="23"/>
      <c r="L6" s="24"/>
      <c r="M6" s="25"/>
      <c r="N6" s="79" t="s">
        <v>110</v>
      </c>
      <c r="O6" s="79"/>
      <c r="P6" s="79"/>
      <c r="Q6" s="79" t="s">
        <v>111</v>
      </c>
      <c r="R6" s="79"/>
      <c r="S6" s="79"/>
      <c r="T6" s="90" t="s">
        <v>114</v>
      </c>
      <c r="U6" s="90"/>
      <c r="V6" s="90"/>
    </row>
    <row r="7" spans="1:22" ht="24" customHeight="1">
      <c r="A7" s="85"/>
      <c r="B7" s="26" t="s">
        <v>1</v>
      </c>
      <c r="C7" s="19" t="s">
        <v>103</v>
      </c>
      <c r="D7" s="19" t="s">
        <v>20</v>
      </c>
      <c r="E7" s="20" t="s">
        <v>1</v>
      </c>
      <c r="F7" s="19" t="s">
        <v>103</v>
      </c>
      <c r="G7" s="20" t="s">
        <v>20</v>
      </c>
      <c r="H7" s="19" t="s">
        <v>1</v>
      </c>
      <c r="I7" s="19" t="s">
        <v>103</v>
      </c>
      <c r="J7" s="19" t="s">
        <v>20</v>
      </c>
      <c r="K7" s="19" t="s">
        <v>1</v>
      </c>
      <c r="L7" s="19" t="s">
        <v>103</v>
      </c>
      <c r="M7" s="19" t="s">
        <v>20</v>
      </c>
      <c r="N7" s="19" t="s">
        <v>1</v>
      </c>
      <c r="O7" s="19" t="s">
        <v>103</v>
      </c>
      <c r="P7" s="19" t="s">
        <v>20</v>
      </c>
      <c r="Q7" s="19" t="s">
        <v>1</v>
      </c>
      <c r="R7" s="19" t="s">
        <v>103</v>
      </c>
      <c r="S7" s="19" t="s">
        <v>20</v>
      </c>
      <c r="T7" s="19" t="s">
        <v>1</v>
      </c>
      <c r="U7" s="19" t="s">
        <v>103</v>
      </c>
      <c r="V7" s="19" t="s">
        <v>20</v>
      </c>
    </row>
    <row r="8" spans="1:22" ht="24" customHeight="1">
      <c r="A8" s="86"/>
      <c r="B8" s="27" t="s">
        <v>21</v>
      </c>
      <c r="C8" s="21"/>
      <c r="D8" s="21"/>
      <c r="E8" s="22" t="s">
        <v>21</v>
      </c>
      <c r="F8" s="21"/>
      <c r="G8" s="21"/>
      <c r="H8" s="22" t="s">
        <v>21</v>
      </c>
      <c r="I8" s="21"/>
      <c r="J8" s="21"/>
      <c r="K8" s="22" t="s">
        <v>21</v>
      </c>
      <c r="L8" s="21"/>
      <c r="M8" s="21"/>
      <c r="N8" s="22" t="s">
        <v>21</v>
      </c>
      <c r="O8" s="21"/>
      <c r="P8" s="21"/>
      <c r="Q8" s="22" t="s">
        <v>21</v>
      </c>
      <c r="R8" s="21"/>
      <c r="S8" s="21"/>
      <c r="T8" s="22" t="s">
        <v>21</v>
      </c>
      <c r="U8" s="21"/>
      <c r="V8" s="21"/>
    </row>
    <row r="9" spans="1:22" s="49" customFormat="1" ht="24" customHeight="1">
      <c r="A9" s="28" t="s">
        <v>2</v>
      </c>
      <c r="B9" s="29">
        <f>SUM(E9+H9+K9+N9+Q9+T9)</f>
        <v>3303303</v>
      </c>
      <c r="C9" s="29">
        <f>SUM(F9+I9+L9+O9+R9+U9)</f>
        <v>4294363</v>
      </c>
      <c r="D9" s="30">
        <f>SUM(C9*100/B9)</f>
        <v>130.00209184564662</v>
      </c>
      <c r="E9" s="31">
        <f>SUM(E10+E15+E22+E30+E38+E44+E54+E62+E69+E76+E83+E91)</f>
        <v>1413</v>
      </c>
      <c r="F9" s="31">
        <f>SUM(F10+F15+F22+F30+F38+F44+F54+F62+F69+F76+F83+F91)</f>
        <v>12553</v>
      </c>
      <c r="G9" s="30">
        <f>SUM(F9*100/E9)</f>
        <v>888.39348903043174</v>
      </c>
      <c r="H9" s="33">
        <f>SUM(H15+H22+H30+H38+H44+H54+H62+H69+H76+H83+H91)</f>
        <v>1400</v>
      </c>
      <c r="I9" s="33">
        <f>SUM(I15+I22+I30+I38+I44+I54+I62+I69+I76+I83+I91)</f>
        <v>2288</v>
      </c>
      <c r="J9" s="47">
        <f>SUM(I9*100/H9)</f>
        <v>163.42857142857142</v>
      </c>
      <c r="K9" s="33">
        <f>SUM(K10+K15+K22+K30+K38+K44+K54+K62+K69+K76+K83+K91+K99+K100+K102)</f>
        <v>36910</v>
      </c>
      <c r="L9" s="33">
        <f>SUM(L10+L15+L22+L30+L38+L44+L54+L62+L69+L76+L83+L91+L99+L100)</f>
        <v>42990</v>
      </c>
      <c r="M9" s="47">
        <f>SUM(L9*100/K9)</f>
        <v>116.47250067732323</v>
      </c>
      <c r="N9" s="33">
        <v>1400</v>
      </c>
      <c r="O9" s="33">
        <f>SUM(O10+O15+O22+O30+O38+O44+O54+O62+O69+O76+O83+O91+O100)</f>
        <v>12698</v>
      </c>
      <c r="P9" s="47">
        <f>SUM(O9*100/N9)</f>
        <v>907</v>
      </c>
      <c r="Q9" s="33">
        <f>SUM(Q10+Q15+Q22+Q30+Q38+Q44+Q54+Q62+Q69+Q76+Q83+Q91)</f>
        <v>1400</v>
      </c>
      <c r="R9" s="33">
        <f>SUM(R10+R15+R22+R30+R38+R44+R54+R62+R69+R76+R83+R91)</f>
        <v>3035</v>
      </c>
      <c r="S9" s="47">
        <f>SUM(R9*100/Q9)</f>
        <v>216.78571428571428</v>
      </c>
      <c r="T9" s="33">
        <f>SUM(T10+T15+T22+T30+T38+T44+T54+T62+T69+T76+T83+T91+T101)</f>
        <v>3260780</v>
      </c>
      <c r="U9" s="33">
        <f>SUM(U10+U15+U22+U30+U38+U44+U54+U62+U69+U76+U83+U91+U101)</f>
        <v>4220799</v>
      </c>
      <c r="V9" s="47">
        <f>SUM(U9*100/T9)</f>
        <v>129.44139132354834</v>
      </c>
    </row>
    <row r="10" spans="1:22" s="49" customFormat="1" ht="24" customHeight="1">
      <c r="A10" s="37" t="s">
        <v>3</v>
      </c>
      <c r="B10" s="29">
        <f t="shared" ref="B10:B73" si="0">SUM(E10+H10+K10+N10+Q10+T10)</f>
        <v>718544</v>
      </c>
      <c r="C10" s="29">
        <f t="shared" ref="C10:C73" si="1">SUM(F10+I10+L10+O10+R10+U10)</f>
        <v>902946</v>
      </c>
      <c r="D10" s="30">
        <f t="shared" ref="D10:D73" si="2">SUM(C10*100/B10)</f>
        <v>125.66328575563918</v>
      </c>
      <c r="E10" s="32">
        <v>64</v>
      </c>
      <c r="F10" s="32">
        <v>723</v>
      </c>
      <c r="G10" s="30">
        <f t="shared" ref="G10:G73" si="3">SUM(F10*100/E10)</f>
        <v>1129.6875</v>
      </c>
      <c r="H10" s="48"/>
      <c r="I10" s="48"/>
      <c r="J10" s="47"/>
      <c r="K10" s="33">
        <v>3340</v>
      </c>
      <c r="L10" s="33">
        <v>4243</v>
      </c>
      <c r="M10" s="47">
        <f t="shared" ref="M10:M73" si="4">SUM(L10*100/K10)</f>
        <v>127.03592814371258</v>
      </c>
      <c r="N10" s="48">
        <v>76</v>
      </c>
      <c r="O10" s="33">
        <v>2971</v>
      </c>
      <c r="P10" s="47">
        <f t="shared" ref="P10:P73" si="5">SUM(O10*100/N10)</f>
        <v>3909.2105263157896</v>
      </c>
      <c r="Q10" s="48">
        <v>64</v>
      </c>
      <c r="R10" s="48">
        <v>130</v>
      </c>
      <c r="S10" s="47">
        <f t="shared" ref="S10:S73" si="6">SUM(R10*100/Q10)</f>
        <v>203.125</v>
      </c>
      <c r="T10" s="33">
        <v>715000</v>
      </c>
      <c r="U10" s="33">
        <v>894879</v>
      </c>
      <c r="V10" s="47">
        <f t="shared" ref="V10:V73" si="7">SUM(U10*100/T10)</f>
        <v>125.1579020979021</v>
      </c>
    </row>
    <row r="11" spans="1:22" ht="24" customHeight="1">
      <c r="A11" s="38" t="s">
        <v>22</v>
      </c>
      <c r="B11" s="29">
        <f t="shared" si="0"/>
        <v>317040</v>
      </c>
      <c r="C11" s="29">
        <f t="shared" si="1"/>
        <v>375422</v>
      </c>
      <c r="D11" s="30">
        <f t="shared" si="2"/>
        <v>118.41471107746656</v>
      </c>
      <c r="E11" s="39">
        <v>16</v>
      </c>
      <c r="F11" s="39">
        <v>165</v>
      </c>
      <c r="G11" s="30">
        <f t="shared" si="3"/>
        <v>1031.25</v>
      </c>
      <c r="H11" s="36"/>
      <c r="I11" s="36"/>
      <c r="J11" s="34"/>
      <c r="K11" s="35">
        <v>1980</v>
      </c>
      <c r="L11" s="35">
        <v>2834</v>
      </c>
      <c r="M11" s="34">
        <f t="shared" si="4"/>
        <v>143.13131313131314</v>
      </c>
      <c r="N11" s="36">
        <v>28</v>
      </c>
      <c r="O11" s="35">
        <v>2139</v>
      </c>
      <c r="P11" s="34">
        <f t="shared" si="5"/>
        <v>7639.2857142857147</v>
      </c>
      <c r="Q11" s="36">
        <v>16</v>
      </c>
      <c r="R11" s="36">
        <v>20</v>
      </c>
      <c r="S11" s="34">
        <f t="shared" si="6"/>
        <v>125</v>
      </c>
      <c r="T11" s="35">
        <v>315000</v>
      </c>
      <c r="U11" s="35">
        <v>370264</v>
      </c>
      <c r="V11" s="34">
        <f t="shared" si="7"/>
        <v>117.54412698412699</v>
      </c>
    </row>
    <row r="12" spans="1:22" ht="24" customHeight="1">
      <c r="A12" s="38" t="s">
        <v>23</v>
      </c>
      <c r="B12" s="29">
        <f t="shared" si="0"/>
        <v>150708</v>
      </c>
      <c r="C12" s="29">
        <f t="shared" si="1"/>
        <v>217616</v>
      </c>
      <c r="D12" s="30">
        <f t="shared" si="2"/>
        <v>144.39578522706159</v>
      </c>
      <c r="E12" s="39">
        <v>16</v>
      </c>
      <c r="F12" s="39">
        <v>61</v>
      </c>
      <c r="G12" s="30">
        <f t="shared" si="3"/>
        <v>381.25</v>
      </c>
      <c r="H12" s="36"/>
      <c r="I12" s="36"/>
      <c r="J12" s="34"/>
      <c r="K12" s="35">
        <v>660</v>
      </c>
      <c r="L12" s="36">
        <v>692</v>
      </c>
      <c r="M12" s="34">
        <f t="shared" si="4"/>
        <v>104.84848484848484</v>
      </c>
      <c r="N12" s="36">
        <v>16</v>
      </c>
      <c r="O12" s="36">
        <v>456</v>
      </c>
      <c r="P12" s="34">
        <f t="shared" si="5"/>
        <v>2850</v>
      </c>
      <c r="Q12" s="36">
        <v>16</v>
      </c>
      <c r="R12" s="36">
        <v>74</v>
      </c>
      <c r="S12" s="34">
        <f t="shared" si="6"/>
        <v>462.5</v>
      </c>
      <c r="T12" s="35">
        <v>150000</v>
      </c>
      <c r="U12" s="35">
        <v>216333</v>
      </c>
      <c r="V12" s="34">
        <f t="shared" si="7"/>
        <v>144.22200000000001</v>
      </c>
    </row>
    <row r="13" spans="1:22" ht="24" customHeight="1">
      <c r="A13" s="38" t="s">
        <v>24</v>
      </c>
      <c r="B13" s="29">
        <f t="shared" si="0"/>
        <v>100448</v>
      </c>
      <c r="C13" s="29">
        <f t="shared" si="1"/>
        <v>112293</v>
      </c>
      <c r="D13" s="30">
        <f t="shared" si="2"/>
        <v>111.79217107359031</v>
      </c>
      <c r="E13" s="39">
        <v>16</v>
      </c>
      <c r="F13" s="39">
        <v>472</v>
      </c>
      <c r="G13" s="30">
        <f t="shared" si="3"/>
        <v>2950</v>
      </c>
      <c r="H13" s="36"/>
      <c r="I13" s="36"/>
      <c r="J13" s="34"/>
      <c r="K13" s="35">
        <v>400</v>
      </c>
      <c r="L13" s="36">
        <v>405</v>
      </c>
      <c r="M13" s="34">
        <f t="shared" si="4"/>
        <v>101.25</v>
      </c>
      <c r="N13" s="36">
        <v>16</v>
      </c>
      <c r="O13" s="36">
        <v>303</v>
      </c>
      <c r="P13" s="34">
        <f t="shared" si="5"/>
        <v>1893.75</v>
      </c>
      <c r="Q13" s="36">
        <v>16</v>
      </c>
      <c r="R13" s="36">
        <v>20</v>
      </c>
      <c r="S13" s="34">
        <f t="shared" si="6"/>
        <v>125</v>
      </c>
      <c r="T13" s="35">
        <v>100000</v>
      </c>
      <c r="U13" s="35">
        <v>111093</v>
      </c>
      <c r="V13" s="34">
        <f t="shared" si="7"/>
        <v>111.093</v>
      </c>
    </row>
    <row r="14" spans="1:22" ht="24" customHeight="1">
      <c r="A14" s="38" t="s">
        <v>25</v>
      </c>
      <c r="B14" s="29">
        <f t="shared" si="0"/>
        <v>150348</v>
      </c>
      <c r="C14" s="29">
        <f t="shared" si="1"/>
        <v>197615</v>
      </c>
      <c r="D14" s="30">
        <f t="shared" si="2"/>
        <v>131.43839625402398</v>
      </c>
      <c r="E14" s="39">
        <v>16</v>
      </c>
      <c r="F14" s="39">
        <v>25</v>
      </c>
      <c r="G14" s="30">
        <f t="shared" si="3"/>
        <v>156.25</v>
      </c>
      <c r="H14" s="36"/>
      <c r="I14" s="36"/>
      <c r="J14" s="34"/>
      <c r="K14" s="35">
        <v>300</v>
      </c>
      <c r="L14" s="36">
        <v>312</v>
      </c>
      <c r="M14" s="34">
        <f t="shared" si="4"/>
        <v>104</v>
      </c>
      <c r="N14" s="36">
        <v>16</v>
      </c>
      <c r="O14" s="36">
        <v>73</v>
      </c>
      <c r="P14" s="34">
        <f t="shared" si="5"/>
        <v>456.25</v>
      </c>
      <c r="Q14" s="36">
        <v>16</v>
      </c>
      <c r="R14" s="36">
        <v>16</v>
      </c>
      <c r="S14" s="34">
        <f t="shared" si="6"/>
        <v>100</v>
      </c>
      <c r="T14" s="35">
        <v>150000</v>
      </c>
      <c r="U14" s="35">
        <v>197189</v>
      </c>
      <c r="V14" s="34">
        <f t="shared" si="7"/>
        <v>131.45933333333332</v>
      </c>
    </row>
    <row r="15" spans="1:22" s="49" customFormat="1" ht="24" customHeight="1">
      <c r="A15" s="37" t="s">
        <v>4</v>
      </c>
      <c r="B15" s="29">
        <f t="shared" si="0"/>
        <v>131966</v>
      </c>
      <c r="C15" s="29">
        <f t="shared" si="1"/>
        <v>270691</v>
      </c>
      <c r="D15" s="30">
        <f t="shared" si="2"/>
        <v>205.1217737902187</v>
      </c>
      <c r="E15" s="32">
        <v>111</v>
      </c>
      <c r="F15" s="32">
        <v>519</v>
      </c>
      <c r="G15" s="30">
        <f t="shared" si="3"/>
        <v>467.56756756756755</v>
      </c>
      <c r="H15" s="48">
        <v>117</v>
      </c>
      <c r="I15" s="48">
        <v>191</v>
      </c>
      <c r="J15" s="47">
        <f t="shared" ref="J15:J73" si="8">SUM(I15*100/H15)</f>
        <v>163.24786324786325</v>
      </c>
      <c r="K15" s="33">
        <v>2490</v>
      </c>
      <c r="L15" s="33">
        <v>2584</v>
      </c>
      <c r="M15" s="47">
        <f t="shared" si="4"/>
        <v>103.77510040160642</v>
      </c>
      <c r="N15" s="48">
        <v>108</v>
      </c>
      <c r="O15" s="48">
        <v>357</v>
      </c>
      <c r="P15" s="47">
        <f t="shared" si="5"/>
        <v>330.55555555555554</v>
      </c>
      <c r="Q15" s="48">
        <v>110</v>
      </c>
      <c r="R15" s="48">
        <v>183</v>
      </c>
      <c r="S15" s="47">
        <f t="shared" si="6"/>
        <v>166.36363636363637</v>
      </c>
      <c r="T15" s="33">
        <v>129030</v>
      </c>
      <c r="U15" s="33">
        <v>266857</v>
      </c>
      <c r="V15" s="47">
        <f t="shared" si="7"/>
        <v>206.81779431140046</v>
      </c>
    </row>
    <row r="16" spans="1:22" ht="24" customHeight="1">
      <c r="A16" s="38" t="s">
        <v>26</v>
      </c>
      <c r="B16" s="29">
        <f t="shared" si="0"/>
        <v>6006</v>
      </c>
      <c r="C16" s="29">
        <f t="shared" si="1"/>
        <v>7247</v>
      </c>
      <c r="D16" s="30">
        <f t="shared" si="2"/>
        <v>120.66267066267066</v>
      </c>
      <c r="E16" s="39">
        <v>31</v>
      </c>
      <c r="F16" s="39">
        <v>53</v>
      </c>
      <c r="G16" s="30">
        <f t="shared" si="3"/>
        <v>170.96774193548387</v>
      </c>
      <c r="H16" s="36">
        <v>37</v>
      </c>
      <c r="I16" s="36">
        <v>37</v>
      </c>
      <c r="J16" s="34">
        <f t="shared" si="8"/>
        <v>100</v>
      </c>
      <c r="K16" s="35">
        <v>1250</v>
      </c>
      <c r="L16" s="35">
        <v>1264</v>
      </c>
      <c r="M16" s="34">
        <f t="shared" si="4"/>
        <v>101.12</v>
      </c>
      <c r="N16" s="36">
        <v>28</v>
      </c>
      <c r="O16" s="36">
        <v>36</v>
      </c>
      <c r="P16" s="34">
        <f t="shared" si="5"/>
        <v>128.57142857142858</v>
      </c>
      <c r="Q16" s="36">
        <v>30</v>
      </c>
      <c r="R16" s="36">
        <v>39</v>
      </c>
      <c r="S16" s="34">
        <f t="shared" si="6"/>
        <v>130</v>
      </c>
      <c r="T16" s="35">
        <v>4630</v>
      </c>
      <c r="U16" s="35">
        <v>5818</v>
      </c>
      <c r="V16" s="34">
        <f t="shared" si="7"/>
        <v>125.65874730021598</v>
      </c>
    </row>
    <row r="17" spans="1:22" ht="24" customHeight="1">
      <c r="A17" s="38" t="s">
        <v>27</v>
      </c>
      <c r="B17" s="29">
        <f t="shared" si="0"/>
        <v>71964</v>
      </c>
      <c r="C17" s="29">
        <f t="shared" si="1"/>
        <v>149809</v>
      </c>
      <c r="D17" s="30">
        <f t="shared" si="2"/>
        <v>208.17214162636873</v>
      </c>
      <c r="E17" s="39">
        <v>16</v>
      </c>
      <c r="F17" s="39">
        <v>54</v>
      </c>
      <c r="G17" s="30">
        <f t="shared" si="3"/>
        <v>337.5</v>
      </c>
      <c r="H17" s="36">
        <v>16</v>
      </c>
      <c r="I17" s="36">
        <v>64</v>
      </c>
      <c r="J17" s="34">
        <f t="shared" si="8"/>
        <v>400</v>
      </c>
      <c r="K17" s="35">
        <v>400</v>
      </c>
      <c r="L17" s="36">
        <v>410</v>
      </c>
      <c r="M17" s="34">
        <f t="shared" si="4"/>
        <v>102.5</v>
      </c>
      <c r="N17" s="36">
        <v>16</v>
      </c>
      <c r="O17" s="36">
        <v>68</v>
      </c>
      <c r="P17" s="34">
        <f t="shared" si="5"/>
        <v>425</v>
      </c>
      <c r="Q17" s="36">
        <v>16</v>
      </c>
      <c r="R17" s="36">
        <v>16</v>
      </c>
      <c r="S17" s="34">
        <f t="shared" si="6"/>
        <v>100</v>
      </c>
      <c r="T17" s="35">
        <v>71500</v>
      </c>
      <c r="U17" s="35">
        <v>149197</v>
      </c>
      <c r="V17" s="34">
        <f t="shared" si="7"/>
        <v>208.66713286713286</v>
      </c>
    </row>
    <row r="18" spans="1:22" ht="24" customHeight="1">
      <c r="A18" s="38" t="s">
        <v>28</v>
      </c>
      <c r="B18" s="29">
        <f t="shared" si="0"/>
        <v>12314</v>
      </c>
      <c r="C18" s="29">
        <f t="shared" si="1"/>
        <v>28637</v>
      </c>
      <c r="D18" s="30">
        <f t="shared" si="2"/>
        <v>232.55643982458989</v>
      </c>
      <c r="E18" s="39">
        <v>16</v>
      </c>
      <c r="F18" s="39">
        <v>288</v>
      </c>
      <c r="G18" s="30">
        <f t="shared" si="3"/>
        <v>1800</v>
      </c>
      <c r="H18" s="36">
        <v>16</v>
      </c>
      <c r="I18" s="36">
        <v>20</v>
      </c>
      <c r="J18" s="34">
        <f t="shared" si="8"/>
        <v>125</v>
      </c>
      <c r="K18" s="35">
        <v>250</v>
      </c>
      <c r="L18" s="36">
        <v>272</v>
      </c>
      <c r="M18" s="34">
        <f t="shared" si="4"/>
        <v>108.8</v>
      </c>
      <c r="N18" s="36">
        <v>16</v>
      </c>
      <c r="O18" s="36">
        <v>16</v>
      </c>
      <c r="P18" s="34">
        <f t="shared" si="5"/>
        <v>100</v>
      </c>
      <c r="Q18" s="36">
        <v>16</v>
      </c>
      <c r="R18" s="36">
        <v>16</v>
      </c>
      <c r="S18" s="34">
        <f t="shared" si="6"/>
        <v>100</v>
      </c>
      <c r="T18" s="35">
        <v>12000</v>
      </c>
      <c r="U18" s="35">
        <v>28025</v>
      </c>
      <c r="V18" s="34">
        <f t="shared" si="7"/>
        <v>233.54166666666666</v>
      </c>
    </row>
    <row r="19" spans="1:22" ht="24" customHeight="1">
      <c r="A19" s="38" t="s">
        <v>29</v>
      </c>
      <c r="B19" s="29">
        <f t="shared" si="0"/>
        <v>35264</v>
      </c>
      <c r="C19" s="29">
        <f t="shared" si="1"/>
        <v>71988</v>
      </c>
      <c r="D19" s="30">
        <f t="shared" si="2"/>
        <v>204.14019963702358</v>
      </c>
      <c r="E19" s="39">
        <v>16</v>
      </c>
      <c r="F19" s="39">
        <v>20</v>
      </c>
      <c r="G19" s="30">
        <f t="shared" si="3"/>
        <v>125</v>
      </c>
      <c r="H19" s="36">
        <v>16</v>
      </c>
      <c r="I19" s="36">
        <v>38</v>
      </c>
      <c r="J19" s="34">
        <f t="shared" si="8"/>
        <v>237.5</v>
      </c>
      <c r="K19" s="35">
        <v>200</v>
      </c>
      <c r="L19" s="36">
        <v>206</v>
      </c>
      <c r="M19" s="34">
        <f t="shared" si="4"/>
        <v>103</v>
      </c>
      <c r="N19" s="36">
        <v>16</v>
      </c>
      <c r="O19" s="36">
        <v>187</v>
      </c>
      <c r="P19" s="34">
        <f t="shared" si="5"/>
        <v>1168.75</v>
      </c>
      <c r="Q19" s="36">
        <v>16</v>
      </c>
      <c r="R19" s="36">
        <v>38</v>
      </c>
      <c r="S19" s="34">
        <f t="shared" si="6"/>
        <v>237.5</v>
      </c>
      <c r="T19" s="35">
        <v>35000</v>
      </c>
      <c r="U19" s="35">
        <v>71499</v>
      </c>
      <c r="V19" s="34">
        <f t="shared" si="7"/>
        <v>204.28285714285715</v>
      </c>
    </row>
    <row r="20" spans="1:22" ht="24" customHeight="1">
      <c r="A20" s="38" t="s">
        <v>30</v>
      </c>
      <c r="B20" s="29">
        <f t="shared" si="0"/>
        <v>4304</v>
      </c>
      <c r="C20" s="29">
        <f t="shared" si="1"/>
        <v>10696</v>
      </c>
      <c r="D20" s="30">
        <f t="shared" si="2"/>
        <v>248.51301115241637</v>
      </c>
      <c r="E20" s="39">
        <v>16</v>
      </c>
      <c r="F20" s="39">
        <v>84</v>
      </c>
      <c r="G20" s="30">
        <f t="shared" si="3"/>
        <v>525</v>
      </c>
      <c r="H20" s="36">
        <v>16</v>
      </c>
      <c r="I20" s="36">
        <v>16</v>
      </c>
      <c r="J20" s="34">
        <f t="shared" si="8"/>
        <v>100</v>
      </c>
      <c r="K20" s="35">
        <v>240</v>
      </c>
      <c r="L20" s="36">
        <v>280</v>
      </c>
      <c r="M20" s="34">
        <f t="shared" si="4"/>
        <v>116.66666666666667</v>
      </c>
      <c r="N20" s="36">
        <v>16</v>
      </c>
      <c r="O20" s="36">
        <v>32</v>
      </c>
      <c r="P20" s="34">
        <f t="shared" si="5"/>
        <v>200</v>
      </c>
      <c r="Q20" s="36">
        <v>16</v>
      </c>
      <c r="R20" s="36">
        <v>54</v>
      </c>
      <c r="S20" s="34">
        <f t="shared" si="6"/>
        <v>337.5</v>
      </c>
      <c r="T20" s="35">
        <v>4000</v>
      </c>
      <c r="U20" s="35">
        <v>10230</v>
      </c>
      <c r="V20" s="34">
        <f t="shared" si="7"/>
        <v>255.75</v>
      </c>
    </row>
    <row r="21" spans="1:22" ht="24" customHeight="1">
      <c r="A21" s="38" t="s">
        <v>31</v>
      </c>
      <c r="B21" s="29">
        <f t="shared" si="0"/>
        <v>2114</v>
      </c>
      <c r="C21" s="29">
        <f t="shared" si="1"/>
        <v>2314</v>
      </c>
      <c r="D21" s="30">
        <f t="shared" si="2"/>
        <v>109.46073793755913</v>
      </c>
      <c r="E21" s="39">
        <v>16</v>
      </c>
      <c r="F21" s="39">
        <v>20</v>
      </c>
      <c r="G21" s="30">
        <f t="shared" si="3"/>
        <v>125</v>
      </c>
      <c r="H21" s="36">
        <v>16</v>
      </c>
      <c r="I21" s="36">
        <v>16</v>
      </c>
      <c r="J21" s="34">
        <f t="shared" si="8"/>
        <v>100</v>
      </c>
      <c r="K21" s="35">
        <v>150</v>
      </c>
      <c r="L21" s="36">
        <v>152</v>
      </c>
      <c r="M21" s="34">
        <f t="shared" si="4"/>
        <v>101.33333333333333</v>
      </c>
      <c r="N21" s="36">
        <v>16</v>
      </c>
      <c r="O21" s="36">
        <v>18</v>
      </c>
      <c r="P21" s="34">
        <f t="shared" si="5"/>
        <v>112.5</v>
      </c>
      <c r="Q21" s="36">
        <v>16</v>
      </c>
      <c r="R21" s="36">
        <v>20</v>
      </c>
      <c r="S21" s="34">
        <f t="shared" si="6"/>
        <v>125</v>
      </c>
      <c r="T21" s="35">
        <v>1900</v>
      </c>
      <c r="U21" s="35">
        <v>2088</v>
      </c>
      <c r="V21" s="34">
        <f t="shared" si="7"/>
        <v>109.89473684210526</v>
      </c>
    </row>
    <row r="22" spans="1:22" s="49" customFormat="1" ht="24" customHeight="1">
      <c r="A22" s="37" t="s">
        <v>5</v>
      </c>
      <c r="B22" s="29">
        <f t="shared" si="0"/>
        <v>460530</v>
      </c>
      <c r="C22" s="29">
        <f t="shared" si="1"/>
        <v>687535</v>
      </c>
      <c r="D22" s="30">
        <f t="shared" si="2"/>
        <v>149.2921199487547</v>
      </c>
      <c r="E22" s="32">
        <v>127</v>
      </c>
      <c r="F22" s="31">
        <v>2155</v>
      </c>
      <c r="G22" s="30">
        <f t="shared" si="3"/>
        <v>1696.8503937007874</v>
      </c>
      <c r="H22" s="48">
        <v>133</v>
      </c>
      <c r="I22" s="48">
        <v>143</v>
      </c>
      <c r="J22" s="47">
        <f t="shared" si="8"/>
        <v>107.5187969924812</v>
      </c>
      <c r="K22" s="33">
        <v>3920</v>
      </c>
      <c r="L22" s="33">
        <v>4317</v>
      </c>
      <c r="M22" s="47">
        <f t="shared" si="4"/>
        <v>110.12755102040816</v>
      </c>
      <c r="N22" s="48">
        <v>124</v>
      </c>
      <c r="O22" s="33">
        <v>1410</v>
      </c>
      <c r="P22" s="47">
        <f t="shared" si="5"/>
        <v>1137.0967741935483</v>
      </c>
      <c r="Q22" s="48">
        <v>126</v>
      </c>
      <c r="R22" s="48">
        <v>189</v>
      </c>
      <c r="S22" s="47">
        <f t="shared" si="6"/>
        <v>150</v>
      </c>
      <c r="T22" s="33">
        <v>456100</v>
      </c>
      <c r="U22" s="33">
        <v>679321</v>
      </c>
      <c r="V22" s="47">
        <f t="shared" si="7"/>
        <v>148.94124095593071</v>
      </c>
    </row>
    <row r="23" spans="1:22" ht="24" customHeight="1">
      <c r="A23" s="38" t="s">
        <v>32</v>
      </c>
      <c r="B23" s="29">
        <f t="shared" si="0"/>
        <v>191595</v>
      </c>
      <c r="C23" s="29">
        <f t="shared" si="1"/>
        <v>315487</v>
      </c>
      <c r="D23" s="30">
        <f t="shared" si="2"/>
        <v>164.66348286750699</v>
      </c>
      <c r="E23" s="39">
        <v>31</v>
      </c>
      <c r="F23" s="52">
        <v>1483</v>
      </c>
      <c r="G23" s="30">
        <f t="shared" si="3"/>
        <v>4783.8709677419356</v>
      </c>
      <c r="H23" s="36"/>
      <c r="I23" s="36"/>
      <c r="J23" s="34"/>
      <c r="K23" s="35">
        <v>1500</v>
      </c>
      <c r="L23" s="35">
        <v>1656</v>
      </c>
      <c r="M23" s="34">
        <f t="shared" si="4"/>
        <v>110.4</v>
      </c>
      <c r="N23" s="36">
        <v>28</v>
      </c>
      <c r="O23" s="36">
        <v>513</v>
      </c>
      <c r="P23" s="34">
        <f t="shared" si="5"/>
        <v>1832.1428571428571</v>
      </c>
      <c r="Q23" s="36">
        <v>36</v>
      </c>
      <c r="R23" s="36">
        <v>50</v>
      </c>
      <c r="S23" s="34">
        <f t="shared" si="6"/>
        <v>138.88888888888889</v>
      </c>
      <c r="T23" s="35">
        <v>190000</v>
      </c>
      <c r="U23" s="35">
        <v>311785</v>
      </c>
      <c r="V23" s="34">
        <f t="shared" si="7"/>
        <v>164.09736842105264</v>
      </c>
    </row>
    <row r="24" spans="1:22" ht="24" customHeight="1">
      <c r="A24" s="38" t="s">
        <v>33</v>
      </c>
      <c r="B24" s="29">
        <f t="shared" si="0"/>
        <v>3022</v>
      </c>
      <c r="C24" s="29">
        <f t="shared" si="1"/>
        <v>3654</v>
      </c>
      <c r="D24" s="30">
        <f t="shared" si="2"/>
        <v>120.91330244870946</v>
      </c>
      <c r="E24" s="39">
        <v>16</v>
      </c>
      <c r="F24" s="39">
        <v>176</v>
      </c>
      <c r="G24" s="30">
        <f t="shared" si="3"/>
        <v>1100</v>
      </c>
      <c r="H24" s="36">
        <v>20</v>
      </c>
      <c r="I24" s="36">
        <v>25</v>
      </c>
      <c r="J24" s="34">
        <f t="shared" si="8"/>
        <v>125</v>
      </c>
      <c r="K24" s="35">
        <v>350</v>
      </c>
      <c r="L24" s="36">
        <v>481</v>
      </c>
      <c r="M24" s="34">
        <f t="shared" si="4"/>
        <v>137.42857142857142</v>
      </c>
      <c r="N24" s="36">
        <v>16</v>
      </c>
      <c r="O24" s="36">
        <v>182</v>
      </c>
      <c r="P24" s="34">
        <f t="shared" si="5"/>
        <v>1137.5</v>
      </c>
      <c r="Q24" s="36">
        <v>20</v>
      </c>
      <c r="R24" s="36">
        <v>37</v>
      </c>
      <c r="S24" s="34">
        <f t="shared" si="6"/>
        <v>185</v>
      </c>
      <c r="T24" s="35">
        <v>2600</v>
      </c>
      <c r="U24" s="35">
        <v>2753</v>
      </c>
      <c r="V24" s="34">
        <f t="shared" si="7"/>
        <v>105.88461538461539</v>
      </c>
    </row>
    <row r="25" spans="1:22" ht="24" customHeight="1">
      <c r="A25" s="38" t="s">
        <v>34</v>
      </c>
      <c r="B25" s="29">
        <f t="shared" si="0"/>
        <v>141088</v>
      </c>
      <c r="C25" s="29">
        <f t="shared" si="1"/>
        <v>218164</v>
      </c>
      <c r="D25" s="30">
        <f t="shared" si="2"/>
        <v>154.62973463370378</v>
      </c>
      <c r="E25" s="39">
        <v>16</v>
      </c>
      <c r="F25" s="39">
        <v>172</v>
      </c>
      <c r="G25" s="30">
        <f t="shared" si="3"/>
        <v>1075</v>
      </c>
      <c r="H25" s="36">
        <v>16</v>
      </c>
      <c r="I25" s="36">
        <v>20</v>
      </c>
      <c r="J25" s="34">
        <f t="shared" si="8"/>
        <v>125</v>
      </c>
      <c r="K25" s="35">
        <v>520</v>
      </c>
      <c r="L25" s="36">
        <v>575</v>
      </c>
      <c r="M25" s="34">
        <f t="shared" si="4"/>
        <v>110.57692307692308</v>
      </c>
      <c r="N25" s="36">
        <v>16</v>
      </c>
      <c r="O25" s="36">
        <v>139</v>
      </c>
      <c r="P25" s="34">
        <f t="shared" si="5"/>
        <v>868.75</v>
      </c>
      <c r="Q25" s="36">
        <v>20</v>
      </c>
      <c r="R25" s="36">
        <v>29</v>
      </c>
      <c r="S25" s="34">
        <f t="shared" si="6"/>
        <v>145</v>
      </c>
      <c r="T25" s="35">
        <v>140500</v>
      </c>
      <c r="U25" s="35">
        <v>217229</v>
      </c>
      <c r="V25" s="34">
        <f t="shared" si="7"/>
        <v>154.61138790035588</v>
      </c>
    </row>
    <row r="26" spans="1:22" ht="24" customHeight="1">
      <c r="A26" s="38" t="s">
        <v>35</v>
      </c>
      <c r="B26" s="29">
        <f t="shared" si="0"/>
        <v>45548</v>
      </c>
      <c r="C26" s="29">
        <f t="shared" si="1"/>
        <v>66431</v>
      </c>
      <c r="D26" s="30">
        <f t="shared" si="2"/>
        <v>145.8483358215509</v>
      </c>
      <c r="E26" s="39">
        <v>16</v>
      </c>
      <c r="F26" s="39">
        <v>16</v>
      </c>
      <c r="G26" s="30">
        <f t="shared" si="3"/>
        <v>100</v>
      </c>
      <c r="H26" s="36">
        <v>16</v>
      </c>
      <c r="I26" s="36">
        <v>16</v>
      </c>
      <c r="J26" s="34">
        <f t="shared" si="8"/>
        <v>100</v>
      </c>
      <c r="K26" s="35">
        <v>500</v>
      </c>
      <c r="L26" s="36">
        <v>522</v>
      </c>
      <c r="M26" s="34">
        <f t="shared" si="4"/>
        <v>104.4</v>
      </c>
      <c r="N26" s="36">
        <v>16</v>
      </c>
      <c r="O26" s="36">
        <v>16</v>
      </c>
      <c r="P26" s="34">
        <f t="shared" si="5"/>
        <v>100</v>
      </c>
      <c r="Q26" s="36"/>
      <c r="R26" s="36"/>
      <c r="S26" s="34"/>
      <c r="T26" s="35">
        <v>45000</v>
      </c>
      <c r="U26" s="35">
        <v>65861</v>
      </c>
      <c r="V26" s="34">
        <f t="shared" si="7"/>
        <v>146.35777777777778</v>
      </c>
    </row>
    <row r="27" spans="1:22" ht="24" customHeight="1">
      <c r="A27" s="38" t="s">
        <v>36</v>
      </c>
      <c r="B27" s="29">
        <f t="shared" si="0"/>
        <v>1242</v>
      </c>
      <c r="C27" s="29">
        <f t="shared" si="1"/>
        <v>1449</v>
      </c>
      <c r="D27" s="30">
        <f t="shared" si="2"/>
        <v>116.66666666666667</v>
      </c>
      <c r="E27" s="39">
        <v>16</v>
      </c>
      <c r="F27" s="39">
        <v>115</v>
      </c>
      <c r="G27" s="30">
        <f t="shared" si="3"/>
        <v>718.75</v>
      </c>
      <c r="H27" s="36"/>
      <c r="I27" s="36"/>
      <c r="J27" s="34"/>
      <c r="K27" s="35">
        <v>200</v>
      </c>
      <c r="L27" s="36">
        <v>206</v>
      </c>
      <c r="M27" s="34">
        <f t="shared" si="4"/>
        <v>103</v>
      </c>
      <c r="N27" s="36">
        <v>16</v>
      </c>
      <c r="O27" s="36">
        <v>20</v>
      </c>
      <c r="P27" s="34">
        <f t="shared" si="5"/>
        <v>125</v>
      </c>
      <c r="Q27" s="36">
        <v>10</v>
      </c>
      <c r="R27" s="36">
        <v>21</v>
      </c>
      <c r="S27" s="34">
        <f t="shared" si="6"/>
        <v>210</v>
      </c>
      <c r="T27" s="35">
        <v>1000</v>
      </c>
      <c r="U27" s="35">
        <v>1087</v>
      </c>
      <c r="V27" s="34">
        <f t="shared" si="7"/>
        <v>108.7</v>
      </c>
    </row>
    <row r="28" spans="1:22" ht="24" customHeight="1">
      <c r="A28" s="38" t="s">
        <v>37</v>
      </c>
      <c r="B28" s="29">
        <f t="shared" si="0"/>
        <v>70653</v>
      </c>
      <c r="C28" s="29">
        <f t="shared" si="1"/>
        <v>74663</v>
      </c>
      <c r="D28" s="30">
        <f t="shared" si="2"/>
        <v>105.67562594652739</v>
      </c>
      <c r="E28" s="39">
        <v>16</v>
      </c>
      <c r="F28" s="39">
        <v>84</v>
      </c>
      <c r="G28" s="30">
        <f t="shared" si="3"/>
        <v>525</v>
      </c>
      <c r="H28" s="36">
        <v>51</v>
      </c>
      <c r="I28" s="36">
        <v>52</v>
      </c>
      <c r="J28" s="34">
        <f t="shared" si="8"/>
        <v>101.96078431372548</v>
      </c>
      <c r="K28" s="35">
        <v>550</v>
      </c>
      <c r="L28" s="36">
        <v>576</v>
      </c>
      <c r="M28" s="34">
        <f t="shared" si="4"/>
        <v>104.72727272727273</v>
      </c>
      <c r="N28" s="36">
        <v>16</v>
      </c>
      <c r="O28" s="36">
        <v>341</v>
      </c>
      <c r="P28" s="34">
        <f t="shared" si="5"/>
        <v>2131.25</v>
      </c>
      <c r="Q28" s="36">
        <v>20</v>
      </c>
      <c r="R28" s="36">
        <v>26</v>
      </c>
      <c r="S28" s="34">
        <f t="shared" si="6"/>
        <v>130</v>
      </c>
      <c r="T28" s="35">
        <v>70000</v>
      </c>
      <c r="U28" s="35">
        <v>73584</v>
      </c>
      <c r="V28" s="34">
        <f t="shared" si="7"/>
        <v>105.12</v>
      </c>
    </row>
    <row r="29" spans="1:22" ht="24" customHeight="1">
      <c r="A29" s="38" t="s">
        <v>38</v>
      </c>
      <c r="B29" s="29">
        <f t="shared" si="0"/>
        <v>7382</v>
      </c>
      <c r="C29" s="29">
        <f t="shared" si="1"/>
        <v>7687</v>
      </c>
      <c r="D29" s="30">
        <f t="shared" si="2"/>
        <v>104.1316716337036</v>
      </c>
      <c r="E29" s="39">
        <v>16</v>
      </c>
      <c r="F29" s="39">
        <v>109</v>
      </c>
      <c r="G29" s="30">
        <f t="shared" si="3"/>
        <v>681.25</v>
      </c>
      <c r="H29" s="36">
        <v>30</v>
      </c>
      <c r="I29" s="36">
        <v>30</v>
      </c>
      <c r="J29" s="34">
        <f t="shared" si="8"/>
        <v>100</v>
      </c>
      <c r="K29" s="35">
        <v>300</v>
      </c>
      <c r="L29" s="36">
        <v>301</v>
      </c>
      <c r="M29" s="34">
        <f t="shared" si="4"/>
        <v>100.33333333333333</v>
      </c>
      <c r="N29" s="36">
        <v>16</v>
      </c>
      <c r="O29" s="36">
        <v>199</v>
      </c>
      <c r="P29" s="34">
        <f t="shared" si="5"/>
        <v>1243.75</v>
      </c>
      <c r="Q29" s="36">
        <v>20</v>
      </c>
      <c r="R29" s="36">
        <v>26</v>
      </c>
      <c r="S29" s="34">
        <f t="shared" si="6"/>
        <v>130</v>
      </c>
      <c r="T29" s="35">
        <v>7000</v>
      </c>
      <c r="U29" s="35">
        <v>7022</v>
      </c>
      <c r="V29" s="34">
        <f t="shared" si="7"/>
        <v>100.31428571428572</v>
      </c>
    </row>
    <row r="30" spans="1:22" s="49" customFormat="1" ht="24" customHeight="1">
      <c r="A30" s="37" t="s">
        <v>6</v>
      </c>
      <c r="B30" s="29">
        <f t="shared" si="0"/>
        <v>200181</v>
      </c>
      <c r="C30" s="29">
        <f t="shared" si="1"/>
        <v>322179</v>
      </c>
      <c r="D30" s="30">
        <f t="shared" si="2"/>
        <v>160.94384581953332</v>
      </c>
      <c r="E30" s="32">
        <v>127</v>
      </c>
      <c r="F30" s="32">
        <v>599</v>
      </c>
      <c r="G30" s="30">
        <f t="shared" si="3"/>
        <v>471.65354330708664</v>
      </c>
      <c r="H30" s="48">
        <v>133</v>
      </c>
      <c r="I30" s="48">
        <v>171</v>
      </c>
      <c r="J30" s="47">
        <f t="shared" si="8"/>
        <v>128.57142857142858</v>
      </c>
      <c r="K30" s="33">
        <v>3015</v>
      </c>
      <c r="L30" s="33">
        <v>3527</v>
      </c>
      <c r="M30" s="47">
        <f>SUM(L30*100/K30)</f>
        <v>116.98175787728026</v>
      </c>
      <c r="N30" s="48">
        <v>124</v>
      </c>
      <c r="O30" s="48">
        <v>863</v>
      </c>
      <c r="P30" s="47">
        <f t="shared" si="5"/>
        <v>695.9677419354839</v>
      </c>
      <c r="Q30" s="48">
        <v>126</v>
      </c>
      <c r="R30" s="48">
        <v>177</v>
      </c>
      <c r="S30" s="47">
        <f t="shared" si="6"/>
        <v>140.47619047619048</v>
      </c>
      <c r="T30" s="33">
        <v>196656</v>
      </c>
      <c r="U30" s="33">
        <v>316842</v>
      </c>
      <c r="V30" s="47">
        <f t="shared" si="7"/>
        <v>161.11484012692213</v>
      </c>
    </row>
    <row r="31" spans="1:22" ht="24" customHeight="1">
      <c r="A31" s="38" t="s">
        <v>39</v>
      </c>
      <c r="B31" s="29">
        <f t="shared" si="0"/>
        <v>21226</v>
      </c>
      <c r="C31" s="29">
        <f t="shared" si="1"/>
        <v>40220</v>
      </c>
      <c r="D31" s="30">
        <f t="shared" si="2"/>
        <v>189.48459436540094</v>
      </c>
      <c r="E31" s="39">
        <v>31</v>
      </c>
      <c r="F31" s="39">
        <v>130</v>
      </c>
      <c r="G31" s="30">
        <f t="shared" si="3"/>
        <v>419.35483870967744</v>
      </c>
      <c r="H31" s="36">
        <v>37</v>
      </c>
      <c r="I31" s="36">
        <v>54</v>
      </c>
      <c r="J31" s="34">
        <f t="shared" si="8"/>
        <v>145.94594594594594</v>
      </c>
      <c r="K31" s="35">
        <v>1100</v>
      </c>
      <c r="L31" s="35">
        <v>1163</v>
      </c>
      <c r="M31" s="34">
        <f t="shared" si="4"/>
        <v>105.72727272727273</v>
      </c>
      <c r="N31" s="36">
        <v>28</v>
      </c>
      <c r="O31" s="36">
        <v>217</v>
      </c>
      <c r="P31" s="34">
        <f t="shared" si="5"/>
        <v>775</v>
      </c>
      <c r="Q31" s="36">
        <v>30</v>
      </c>
      <c r="R31" s="36">
        <v>36</v>
      </c>
      <c r="S31" s="34">
        <f t="shared" si="6"/>
        <v>120</v>
      </c>
      <c r="T31" s="35">
        <v>20000</v>
      </c>
      <c r="U31" s="35">
        <v>38620</v>
      </c>
      <c r="V31" s="34">
        <f t="shared" si="7"/>
        <v>193.1</v>
      </c>
    </row>
    <row r="32" spans="1:22" ht="24" customHeight="1">
      <c r="A32" s="38" t="s">
        <v>40</v>
      </c>
      <c r="B32" s="29">
        <f t="shared" si="0"/>
        <v>10544</v>
      </c>
      <c r="C32" s="29">
        <f t="shared" si="1"/>
        <v>12738</v>
      </c>
      <c r="D32" s="30">
        <f t="shared" si="2"/>
        <v>120.80804248861912</v>
      </c>
      <c r="E32" s="39">
        <v>16</v>
      </c>
      <c r="F32" s="39">
        <v>59</v>
      </c>
      <c r="G32" s="30">
        <f t="shared" si="3"/>
        <v>368.75</v>
      </c>
      <c r="H32" s="36">
        <v>16</v>
      </c>
      <c r="I32" s="36">
        <v>24</v>
      </c>
      <c r="J32" s="34">
        <f t="shared" si="8"/>
        <v>150</v>
      </c>
      <c r="K32" s="35">
        <v>480</v>
      </c>
      <c r="L32" s="36">
        <v>562</v>
      </c>
      <c r="M32" s="34">
        <f t="shared" si="4"/>
        <v>117.08333333333333</v>
      </c>
      <c r="N32" s="36">
        <v>16</v>
      </c>
      <c r="O32" s="36">
        <v>55</v>
      </c>
      <c r="P32" s="34">
        <f t="shared" si="5"/>
        <v>343.75</v>
      </c>
      <c r="Q32" s="36">
        <v>16</v>
      </c>
      <c r="R32" s="36">
        <v>33</v>
      </c>
      <c r="S32" s="34">
        <f t="shared" si="6"/>
        <v>206.25</v>
      </c>
      <c r="T32" s="35">
        <v>10000</v>
      </c>
      <c r="U32" s="35">
        <v>12005</v>
      </c>
      <c r="V32" s="34">
        <f t="shared" si="7"/>
        <v>120.05</v>
      </c>
    </row>
    <row r="33" spans="1:22" ht="24" customHeight="1">
      <c r="A33" s="38" t="s">
        <v>41</v>
      </c>
      <c r="B33" s="29">
        <f t="shared" si="0"/>
        <v>36414</v>
      </c>
      <c r="C33" s="29">
        <f t="shared" si="1"/>
        <v>59738</v>
      </c>
      <c r="D33" s="30">
        <f t="shared" si="2"/>
        <v>164.05228758169935</v>
      </c>
      <c r="E33" s="39">
        <v>16</v>
      </c>
      <c r="F33" s="39">
        <v>133</v>
      </c>
      <c r="G33" s="30">
        <f t="shared" si="3"/>
        <v>831.25</v>
      </c>
      <c r="H33" s="36">
        <v>16</v>
      </c>
      <c r="I33" s="36">
        <v>17</v>
      </c>
      <c r="J33" s="34">
        <f t="shared" si="8"/>
        <v>106.25</v>
      </c>
      <c r="K33" s="35">
        <v>350</v>
      </c>
      <c r="L33" s="36">
        <v>460</v>
      </c>
      <c r="M33" s="34">
        <f t="shared" si="4"/>
        <v>131.42857142857142</v>
      </c>
      <c r="N33" s="36">
        <v>16</v>
      </c>
      <c r="O33" s="36">
        <v>74</v>
      </c>
      <c r="P33" s="34">
        <f t="shared" si="5"/>
        <v>462.5</v>
      </c>
      <c r="Q33" s="36">
        <v>16</v>
      </c>
      <c r="R33" s="36">
        <v>27</v>
      </c>
      <c r="S33" s="34">
        <f t="shared" si="6"/>
        <v>168.75</v>
      </c>
      <c r="T33" s="35">
        <v>36000</v>
      </c>
      <c r="U33" s="35">
        <v>59027</v>
      </c>
      <c r="V33" s="34">
        <f t="shared" si="7"/>
        <v>163.9638888888889</v>
      </c>
    </row>
    <row r="34" spans="1:22" ht="24" customHeight="1">
      <c r="A34" s="38" t="s">
        <v>42</v>
      </c>
      <c r="B34" s="29">
        <f t="shared" si="0"/>
        <v>7314</v>
      </c>
      <c r="C34" s="29">
        <f t="shared" si="1"/>
        <v>22721</v>
      </c>
      <c r="D34" s="30">
        <f t="shared" si="2"/>
        <v>310.65080667213562</v>
      </c>
      <c r="E34" s="39">
        <v>16</v>
      </c>
      <c r="F34" s="39">
        <v>158</v>
      </c>
      <c r="G34" s="30">
        <f t="shared" si="3"/>
        <v>987.5</v>
      </c>
      <c r="H34" s="36">
        <v>16</v>
      </c>
      <c r="I34" s="36">
        <v>20</v>
      </c>
      <c r="J34" s="34">
        <f t="shared" si="8"/>
        <v>125</v>
      </c>
      <c r="K34" s="35">
        <v>250</v>
      </c>
      <c r="L34" s="36">
        <v>360</v>
      </c>
      <c r="M34" s="34">
        <f t="shared" si="4"/>
        <v>144</v>
      </c>
      <c r="N34" s="36">
        <v>16</v>
      </c>
      <c r="O34" s="36">
        <v>34</v>
      </c>
      <c r="P34" s="34">
        <f t="shared" si="5"/>
        <v>212.5</v>
      </c>
      <c r="Q34" s="36">
        <v>16</v>
      </c>
      <c r="R34" s="36">
        <v>17</v>
      </c>
      <c r="S34" s="34">
        <f t="shared" si="6"/>
        <v>106.25</v>
      </c>
      <c r="T34" s="35">
        <v>7000</v>
      </c>
      <c r="U34" s="35">
        <v>22132</v>
      </c>
      <c r="V34" s="34">
        <f t="shared" si="7"/>
        <v>316.17142857142858</v>
      </c>
    </row>
    <row r="35" spans="1:22" ht="24" customHeight="1">
      <c r="A35" s="38" t="s">
        <v>43</v>
      </c>
      <c r="B35" s="29">
        <f t="shared" si="0"/>
        <v>3380</v>
      </c>
      <c r="C35" s="29">
        <f t="shared" si="1"/>
        <v>4882</v>
      </c>
      <c r="D35" s="30">
        <f t="shared" si="2"/>
        <v>144.4378698224852</v>
      </c>
      <c r="E35" s="39">
        <v>16</v>
      </c>
      <c r="F35" s="39">
        <v>56</v>
      </c>
      <c r="G35" s="30">
        <f t="shared" si="3"/>
        <v>350</v>
      </c>
      <c r="H35" s="36">
        <v>16</v>
      </c>
      <c r="I35" s="36">
        <v>16</v>
      </c>
      <c r="J35" s="34">
        <f t="shared" si="8"/>
        <v>100</v>
      </c>
      <c r="K35" s="35">
        <v>160</v>
      </c>
      <c r="L35" s="36">
        <v>173</v>
      </c>
      <c r="M35" s="34">
        <f t="shared" si="4"/>
        <v>108.125</v>
      </c>
      <c r="N35" s="36">
        <v>16</v>
      </c>
      <c r="O35" s="36">
        <v>124</v>
      </c>
      <c r="P35" s="34">
        <f t="shared" si="5"/>
        <v>775</v>
      </c>
      <c r="Q35" s="36">
        <v>16</v>
      </c>
      <c r="R35" s="36">
        <v>20</v>
      </c>
      <c r="S35" s="34">
        <f t="shared" si="6"/>
        <v>125</v>
      </c>
      <c r="T35" s="35">
        <v>3156</v>
      </c>
      <c r="U35" s="35">
        <v>4493</v>
      </c>
      <c r="V35" s="34">
        <f t="shared" si="7"/>
        <v>142.3637515842839</v>
      </c>
    </row>
    <row r="36" spans="1:22" ht="24" customHeight="1">
      <c r="A36" s="38" t="s">
        <v>44</v>
      </c>
      <c r="B36" s="29">
        <f t="shared" si="0"/>
        <v>114884</v>
      </c>
      <c r="C36" s="29">
        <f t="shared" si="1"/>
        <v>172246</v>
      </c>
      <c r="D36" s="30">
        <f t="shared" si="2"/>
        <v>149.93036454162458</v>
      </c>
      <c r="E36" s="39">
        <v>16</v>
      </c>
      <c r="F36" s="39">
        <v>16</v>
      </c>
      <c r="G36" s="30">
        <f t="shared" si="3"/>
        <v>100</v>
      </c>
      <c r="H36" s="36">
        <v>16</v>
      </c>
      <c r="I36" s="36">
        <v>19</v>
      </c>
      <c r="J36" s="34">
        <f t="shared" si="8"/>
        <v>118.75</v>
      </c>
      <c r="K36" s="35">
        <v>320</v>
      </c>
      <c r="L36" s="36">
        <v>343</v>
      </c>
      <c r="M36" s="34">
        <f t="shared" si="4"/>
        <v>107.1875</v>
      </c>
      <c r="N36" s="36">
        <v>16</v>
      </c>
      <c r="O36" s="36">
        <v>274</v>
      </c>
      <c r="P36" s="34">
        <f t="shared" si="5"/>
        <v>1712.5</v>
      </c>
      <c r="Q36" s="36">
        <v>16</v>
      </c>
      <c r="R36" s="36">
        <v>27</v>
      </c>
      <c r="S36" s="34">
        <f t="shared" si="6"/>
        <v>168.75</v>
      </c>
      <c r="T36" s="35">
        <v>114500</v>
      </c>
      <c r="U36" s="35">
        <v>171567</v>
      </c>
      <c r="V36" s="34">
        <f t="shared" si="7"/>
        <v>149.84017467248907</v>
      </c>
    </row>
    <row r="37" spans="1:22" ht="24" customHeight="1">
      <c r="A37" s="38" t="s">
        <v>45</v>
      </c>
      <c r="B37" s="29">
        <f t="shared" si="0"/>
        <v>6419</v>
      </c>
      <c r="C37" s="29">
        <f t="shared" si="1"/>
        <v>9634</v>
      </c>
      <c r="D37" s="30">
        <f t="shared" si="2"/>
        <v>150.08568312821311</v>
      </c>
      <c r="E37" s="39">
        <v>16</v>
      </c>
      <c r="F37" s="39">
        <v>47</v>
      </c>
      <c r="G37" s="30">
        <f t="shared" si="3"/>
        <v>293.75</v>
      </c>
      <c r="H37" s="36">
        <v>16</v>
      </c>
      <c r="I37" s="36">
        <v>21</v>
      </c>
      <c r="J37" s="34">
        <f t="shared" si="8"/>
        <v>131.25</v>
      </c>
      <c r="K37" s="35">
        <v>355</v>
      </c>
      <c r="L37" s="36">
        <v>466</v>
      </c>
      <c r="M37" s="34">
        <f t="shared" si="4"/>
        <v>131.26760563380282</v>
      </c>
      <c r="N37" s="36">
        <v>16</v>
      </c>
      <c r="O37" s="36">
        <v>85</v>
      </c>
      <c r="P37" s="34">
        <f t="shared" si="5"/>
        <v>531.25</v>
      </c>
      <c r="Q37" s="36">
        <v>16</v>
      </c>
      <c r="R37" s="36">
        <v>17</v>
      </c>
      <c r="S37" s="34">
        <f t="shared" si="6"/>
        <v>106.25</v>
      </c>
      <c r="T37" s="35">
        <v>6000</v>
      </c>
      <c r="U37" s="35">
        <v>8998</v>
      </c>
      <c r="V37" s="34">
        <f t="shared" si="7"/>
        <v>149.96666666666667</v>
      </c>
    </row>
    <row r="38" spans="1:22" s="49" customFormat="1" ht="24" customHeight="1">
      <c r="A38" s="37" t="s">
        <v>7</v>
      </c>
      <c r="B38" s="29">
        <f t="shared" si="0"/>
        <v>64217</v>
      </c>
      <c r="C38" s="29">
        <f t="shared" si="1"/>
        <v>128132</v>
      </c>
      <c r="D38" s="30">
        <f t="shared" si="2"/>
        <v>199.52971954466886</v>
      </c>
      <c r="E38" s="32">
        <v>95</v>
      </c>
      <c r="F38" s="31">
        <v>1656</v>
      </c>
      <c r="G38" s="30">
        <f t="shared" si="3"/>
        <v>1743.1578947368421</v>
      </c>
      <c r="H38" s="48">
        <v>101</v>
      </c>
      <c r="I38" s="48">
        <v>224</v>
      </c>
      <c r="J38" s="47">
        <f t="shared" si="8"/>
        <v>221.78217821782178</v>
      </c>
      <c r="K38" s="33">
        <v>2135</v>
      </c>
      <c r="L38" s="33">
        <v>2850</v>
      </c>
      <c r="M38" s="47">
        <f t="shared" si="4"/>
        <v>133.4894613583138</v>
      </c>
      <c r="N38" s="48">
        <v>92</v>
      </c>
      <c r="O38" s="48">
        <v>858</v>
      </c>
      <c r="P38" s="47">
        <f t="shared" si="5"/>
        <v>932.60869565217388</v>
      </c>
      <c r="Q38" s="48">
        <v>94</v>
      </c>
      <c r="R38" s="48">
        <v>252</v>
      </c>
      <c r="S38" s="47">
        <f t="shared" si="6"/>
        <v>268.08510638297872</v>
      </c>
      <c r="T38" s="33">
        <v>61700</v>
      </c>
      <c r="U38" s="33">
        <v>122292</v>
      </c>
      <c r="V38" s="47">
        <f t="shared" si="7"/>
        <v>198.20421393841167</v>
      </c>
    </row>
    <row r="39" spans="1:22" ht="24" customHeight="1">
      <c r="A39" s="38" t="s">
        <v>46</v>
      </c>
      <c r="B39" s="29">
        <f t="shared" si="0"/>
        <v>53416</v>
      </c>
      <c r="C39" s="29">
        <f t="shared" si="1"/>
        <v>104029</v>
      </c>
      <c r="D39" s="30">
        <f t="shared" si="2"/>
        <v>194.75250861165193</v>
      </c>
      <c r="E39" s="39">
        <v>31</v>
      </c>
      <c r="F39" s="39">
        <v>448</v>
      </c>
      <c r="G39" s="30">
        <f t="shared" si="3"/>
        <v>1445.1612903225807</v>
      </c>
      <c r="H39" s="36">
        <v>37</v>
      </c>
      <c r="I39" s="36">
        <v>40</v>
      </c>
      <c r="J39" s="34">
        <f t="shared" si="8"/>
        <v>108.10810810810811</v>
      </c>
      <c r="K39" s="35">
        <v>1090</v>
      </c>
      <c r="L39" s="35">
        <v>1275</v>
      </c>
      <c r="M39" s="34">
        <f t="shared" si="4"/>
        <v>116.97247706422019</v>
      </c>
      <c r="N39" s="36">
        <v>28</v>
      </c>
      <c r="O39" s="36">
        <v>394</v>
      </c>
      <c r="P39" s="50">
        <f t="shared" si="5"/>
        <v>1407.1428571428571</v>
      </c>
      <c r="Q39" s="36">
        <v>30</v>
      </c>
      <c r="R39" s="36">
        <v>164</v>
      </c>
      <c r="S39" s="34">
        <f t="shared" si="6"/>
        <v>546.66666666666663</v>
      </c>
      <c r="T39" s="35">
        <v>52200</v>
      </c>
      <c r="U39" s="35">
        <v>101708</v>
      </c>
      <c r="V39" s="34">
        <f t="shared" si="7"/>
        <v>194.84291187739464</v>
      </c>
    </row>
    <row r="40" spans="1:22" ht="24" customHeight="1">
      <c r="A40" s="38" t="s">
        <v>47</v>
      </c>
      <c r="B40" s="29">
        <f t="shared" si="0"/>
        <v>1764</v>
      </c>
      <c r="C40" s="29">
        <f t="shared" si="1"/>
        <v>5986</v>
      </c>
      <c r="D40" s="30">
        <f t="shared" si="2"/>
        <v>339.34240362811789</v>
      </c>
      <c r="E40" s="39">
        <v>16</v>
      </c>
      <c r="F40" s="39">
        <v>75</v>
      </c>
      <c r="G40" s="30">
        <f t="shared" si="3"/>
        <v>468.75</v>
      </c>
      <c r="H40" s="36">
        <v>16</v>
      </c>
      <c r="I40" s="36">
        <v>123</v>
      </c>
      <c r="J40" s="34">
        <f t="shared" si="8"/>
        <v>768.75</v>
      </c>
      <c r="K40" s="35">
        <v>200</v>
      </c>
      <c r="L40" s="36">
        <v>303</v>
      </c>
      <c r="M40" s="34">
        <f t="shared" si="4"/>
        <v>151.5</v>
      </c>
      <c r="N40" s="36">
        <v>16</v>
      </c>
      <c r="O40" s="36">
        <v>77</v>
      </c>
      <c r="P40" s="34">
        <f>SUM(O40*100/N40)</f>
        <v>481.25</v>
      </c>
      <c r="Q40" s="36">
        <v>16</v>
      </c>
      <c r="R40" s="36">
        <v>18</v>
      </c>
      <c r="S40" s="34">
        <f t="shared" si="6"/>
        <v>112.5</v>
      </c>
      <c r="T40" s="35">
        <v>1500</v>
      </c>
      <c r="U40" s="35">
        <v>5390</v>
      </c>
      <c r="V40" s="34">
        <f t="shared" si="7"/>
        <v>359.33333333333331</v>
      </c>
    </row>
    <row r="41" spans="1:22" ht="24" customHeight="1">
      <c r="A41" s="38" t="s">
        <v>48</v>
      </c>
      <c r="B41" s="29">
        <f t="shared" si="0"/>
        <v>1459</v>
      </c>
      <c r="C41" s="29">
        <f t="shared" si="1"/>
        <v>5827</v>
      </c>
      <c r="D41" s="30">
        <f t="shared" si="2"/>
        <v>399.38313913639479</v>
      </c>
      <c r="E41" s="39">
        <v>16</v>
      </c>
      <c r="F41" s="39">
        <v>846</v>
      </c>
      <c r="G41" s="30">
        <f t="shared" si="3"/>
        <v>5287.5</v>
      </c>
      <c r="H41" s="36">
        <v>16</v>
      </c>
      <c r="I41" s="36">
        <v>20</v>
      </c>
      <c r="J41" s="34">
        <f t="shared" si="8"/>
        <v>125</v>
      </c>
      <c r="K41" s="35">
        <v>395</v>
      </c>
      <c r="L41" s="36">
        <v>541</v>
      </c>
      <c r="M41" s="34">
        <f t="shared" si="4"/>
        <v>136.96202531645571</v>
      </c>
      <c r="N41" s="36">
        <v>16</v>
      </c>
      <c r="O41" s="36">
        <v>176</v>
      </c>
      <c r="P41" s="34">
        <f t="shared" si="5"/>
        <v>1100</v>
      </c>
      <c r="Q41" s="36">
        <v>16</v>
      </c>
      <c r="R41" s="36">
        <v>27</v>
      </c>
      <c r="S41" s="34">
        <f t="shared" si="6"/>
        <v>168.75</v>
      </c>
      <c r="T41" s="35">
        <v>1000</v>
      </c>
      <c r="U41" s="35">
        <v>4217</v>
      </c>
      <c r="V41" s="34">
        <f t="shared" si="7"/>
        <v>421.7</v>
      </c>
    </row>
    <row r="42" spans="1:22" ht="24" customHeight="1">
      <c r="A42" s="38" t="s">
        <v>49</v>
      </c>
      <c r="B42" s="29">
        <f t="shared" si="0"/>
        <v>1664</v>
      </c>
      <c r="C42" s="29">
        <f t="shared" si="1"/>
        <v>3963</v>
      </c>
      <c r="D42" s="30">
        <f t="shared" si="2"/>
        <v>238.16105769230768</v>
      </c>
      <c r="E42" s="39">
        <v>16</v>
      </c>
      <c r="F42" s="39">
        <v>164</v>
      </c>
      <c r="G42" s="30">
        <f t="shared" si="3"/>
        <v>1025</v>
      </c>
      <c r="H42" s="36">
        <v>16</v>
      </c>
      <c r="I42" s="36">
        <v>25</v>
      </c>
      <c r="J42" s="34">
        <f t="shared" si="8"/>
        <v>156.25</v>
      </c>
      <c r="K42" s="35">
        <v>100</v>
      </c>
      <c r="L42" s="36">
        <v>104</v>
      </c>
      <c r="M42" s="34">
        <f t="shared" si="4"/>
        <v>104</v>
      </c>
      <c r="N42" s="36">
        <v>16</v>
      </c>
      <c r="O42" s="36">
        <v>183</v>
      </c>
      <c r="P42" s="34">
        <f t="shared" si="5"/>
        <v>1143.75</v>
      </c>
      <c r="Q42" s="36">
        <v>16</v>
      </c>
      <c r="R42" s="36">
        <v>25</v>
      </c>
      <c r="S42" s="34">
        <f t="shared" si="6"/>
        <v>156.25</v>
      </c>
      <c r="T42" s="35">
        <v>1500</v>
      </c>
      <c r="U42" s="35">
        <v>3462</v>
      </c>
      <c r="V42" s="34">
        <f t="shared" si="7"/>
        <v>230.8</v>
      </c>
    </row>
    <row r="43" spans="1:22" ht="24" customHeight="1">
      <c r="A43" s="38" t="s">
        <v>50</v>
      </c>
      <c r="B43" s="29">
        <f t="shared" si="0"/>
        <v>5914</v>
      </c>
      <c r="C43" s="29">
        <f t="shared" si="1"/>
        <v>8327</v>
      </c>
      <c r="D43" s="30">
        <f t="shared" si="2"/>
        <v>140.80148799458911</v>
      </c>
      <c r="E43" s="39">
        <v>16</v>
      </c>
      <c r="F43" s="39">
        <v>123</v>
      </c>
      <c r="G43" s="30">
        <f t="shared" si="3"/>
        <v>768.75</v>
      </c>
      <c r="H43" s="36">
        <v>16</v>
      </c>
      <c r="I43" s="36">
        <v>16</v>
      </c>
      <c r="J43" s="34">
        <f t="shared" si="8"/>
        <v>100</v>
      </c>
      <c r="K43" s="35">
        <v>350</v>
      </c>
      <c r="L43" s="36">
        <v>627</v>
      </c>
      <c r="M43" s="34">
        <f t="shared" si="4"/>
        <v>179.14285714285714</v>
      </c>
      <c r="N43" s="36">
        <v>16</v>
      </c>
      <c r="O43" s="36">
        <v>28</v>
      </c>
      <c r="P43" s="34">
        <f t="shared" si="5"/>
        <v>175</v>
      </c>
      <c r="Q43" s="36">
        <v>16</v>
      </c>
      <c r="R43" s="36">
        <v>18</v>
      </c>
      <c r="S43" s="34">
        <f t="shared" si="6"/>
        <v>112.5</v>
      </c>
      <c r="T43" s="35">
        <v>5500</v>
      </c>
      <c r="U43" s="35">
        <v>7515</v>
      </c>
      <c r="V43" s="34">
        <f t="shared" si="7"/>
        <v>136.63636363636363</v>
      </c>
    </row>
    <row r="44" spans="1:22" s="49" customFormat="1" ht="24" customHeight="1">
      <c r="A44" s="37" t="s">
        <v>8</v>
      </c>
      <c r="B44" s="29">
        <f t="shared" si="0"/>
        <v>24333</v>
      </c>
      <c r="C44" s="29">
        <f t="shared" si="1"/>
        <v>79128</v>
      </c>
      <c r="D44" s="30">
        <f t="shared" si="2"/>
        <v>325.18801627419555</v>
      </c>
      <c r="E44" s="32">
        <v>159</v>
      </c>
      <c r="F44" s="31">
        <v>1614</v>
      </c>
      <c r="G44" s="30">
        <f t="shared" si="3"/>
        <v>1015.0943396226415</v>
      </c>
      <c r="H44" s="48">
        <v>165</v>
      </c>
      <c r="I44" s="48">
        <v>265</v>
      </c>
      <c r="J44" s="47">
        <f t="shared" si="8"/>
        <v>160.60606060606059</v>
      </c>
      <c r="K44" s="33">
        <v>5245</v>
      </c>
      <c r="L44" s="33">
        <v>6262</v>
      </c>
      <c r="M44" s="47">
        <f t="shared" si="4"/>
        <v>119.38989513822688</v>
      </c>
      <c r="N44" s="48">
        <v>156</v>
      </c>
      <c r="O44" s="33">
        <v>1221</v>
      </c>
      <c r="P44" s="47">
        <f t="shared" si="5"/>
        <v>782.69230769230774</v>
      </c>
      <c r="Q44" s="48">
        <v>158</v>
      </c>
      <c r="R44" s="48">
        <v>407</v>
      </c>
      <c r="S44" s="47">
        <f t="shared" si="6"/>
        <v>257.59493670886076</v>
      </c>
      <c r="T44" s="33">
        <v>18450</v>
      </c>
      <c r="U44" s="33">
        <v>69359</v>
      </c>
      <c r="V44" s="47">
        <f t="shared" si="7"/>
        <v>375.92953929539294</v>
      </c>
    </row>
    <row r="45" spans="1:22" ht="24" customHeight="1">
      <c r="A45" s="38" t="s">
        <v>51</v>
      </c>
      <c r="B45" s="29">
        <f t="shared" si="0"/>
        <v>9692</v>
      </c>
      <c r="C45" s="29">
        <f t="shared" si="1"/>
        <v>47815</v>
      </c>
      <c r="D45" s="30">
        <f t="shared" si="2"/>
        <v>493.34502682624844</v>
      </c>
      <c r="E45" s="39">
        <v>31</v>
      </c>
      <c r="F45" s="39">
        <v>31</v>
      </c>
      <c r="G45" s="30">
        <f t="shared" si="3"/>
        <v>100</v>
      </c>
      <c r="H45" s="36">
        <v>37</v>
      </c>
      <c r="I45" s="36">
        <v>38</v>
      </c>
      <c r="J45" s="34">
        <f t="shared" si="8"/>
        <v>102.70270270270271</v>
      </c>
      <c r="K45" s="35">
        <v>2050</v>
      </c>
      <c r="L45" s="35">
        <v>2073</v>
      </c>
      <c r="M45" s="34">
        <f t="shared" si="4"/>
        <v>101.1219512195122</v>
      </c>
      <c r="N45" s="36">
        <v>28</v>
      </c>
      <c r="O45" s="36">
        <v>476</v>
      </c>
      <c r="P45" s="34">
        <f t="shared" si="5"/>
        <v>1700</v>
      </c>
      <c r="Q45" s="36">
        <v>46</v>
      </c>
      <c r="R45" s="36">
        <v>182</v>
      </c>
      <c r="S45" s="34">
        <f t="shared" si="6"/>
        <v>395.6521739130435</v>
      </c>
      <c r="T45" s="35">
        <v>7500</v>
      </c>
      <c r="U45" s="35">
        <v>45015</v>
      </c>
      <c r="V45" s="34">
        <f t="shared" si="7"/>
        <v>600.20000000000005</v>
      </c>
    </row>
    <row r="46" spans="1:22" ht="24" customHeight="1">
      <c r="A46" s="38" t="s">
        <v>119</v>
      </c>
      <c r="B46" s="29">
        <f t="shared" si="0"/>
        <v>1614</v>
      </c>
      <c r="C46" s="29">
        <f t="shared" si="1"/>
        <v>2567</v>
      </c>
      <c r="D46" s="30">
        <f t="shared" si="2"/>
        <v>159.04584882280051</v>
      </c>
      <c r="E46" s="39">
        <v>16</v>
      </c>
      <c r="F46" s="39">
        <v>108</v>
      </c>
      <c r="G46" s="30">
        <f t="shared" si="3"/>
        <v>675</v>
      </c>
      <c r="H46" s="36">
        <v>16</v>
      </c>
      <c r="I46" s="36">
        <v>20</v>
      </c>
      <c r="J46" s="34">
        <f t="shared" si="8"/>
        <v>125</v>
      </c>
      <c r="K46" s="35">
        <v>450</v>
      </c>
      <c r="L46" s="36">
        <v>521</v>
      </c>
      <c r="M46" s="34">
        <f t="shared" si="4"/>
        <v>115.77777777777777</v>
      </c>
      <c r="N46" s="36">
        <v>16</v>
      </c>
      <c r="O46" s="36">
        <v>20</v>
      </c>
      <c r="P46" s="34">
        <f t="shared" si="5"/>
        <v>125</v>
      </c>
      <c r="Q46" s="36">
        <v>16</v>
      </c>
      <c r="R46" s="36">
        <v>79</v>
      </c>
      <c r="S46" s="34">
        <f t="shared" si="6"/>
        <v>493.75</v>
      </c>
      <c r="T46" s="35">
        <v>1100</v>
      </c>
      <c r="U46" s="35">
        <v>1819</v>
      </c>
      <c r="V46" s="34">
        <f t="shared" si="7"/>
        <v>165.36363636363637</v>
      </c>
    </row>
    <row r="47" spans="1:22" ht="24" customHeight="1">
      <c r="A47" s="38" t="s">
        <v>120</v>
      </c>
      <c r="B47" s="29">
        <f t="shared" si="0"/>
        <v>258</v>
      </c>
      <c r="C47" s="29">
        <f t="shared" si="1"/>
        <v>1621</v>
      </c>
      <c r="D47" s="30">
        <f t="shared" si="2"/>
        <v>628.2945736434109</v>
      </c>
      <c r="E47" s="39">
        <v>16</v>
      </c>
      <c r="F47" s="39">
        <v>20</v>
      </c>
      <c r="G47" s="30">
        <f t="shared" si="3"/>
        <v>125</v>
      </c>
      <c r="H47" s="36">
        <v>16</v>
      </c>
      <c r="I47" s="36">
        <v>20</v>
      </c>
      <c r="J47" s="34">
        <f t="shared" si="8"/>
        <v>125</v>
      </c>
      <c r="K47" s="35">
        <v>60</v>
      </c>
      <c r="L47" s="36">
        <v>68</v>
      </c>
      <c r="M47" s="34">
        <f t="shared" si="4"/>
        <v>113.33333333333333</v>
      </c>
      <c r="N47" s="36">
        <v>16</v>
      </c>
      <c r="O47" s="36">
        <v>400</v>
      </c>
      <c r="P47" s="34">
        <f t="shared" si="5"/>
        <v>2500</v>
      </c>
      <c r="Q47" s="36"/>
      <c r="R47" s="36">
        <v>22</v>
      </c>
      <c r="S47" s="34"/>
      <c r="T47" s="35">
        <v>150</v>
      </c>
      <c r="U47" s="35">
        <v>1091</v>
      </c>
      <c r="V47" s="34">
        <f t="shared" si="7"/>
        <v>727.33333333333337</v>
      </c>
    </row>
    <row r="48" spans="1:22" ht="24" customHeight="1">
      <c r="A48" s="38" t="s">
        <v>121</v>
      </c>
      <c r="B48" s="29">
        <f t="shared" si="0"/>
        <v>2364</v>
      </c>
      <c r="C48" s="29">
        <f t="shared" si="1"/>
        <v>5463</v>
      </c>
      <c r="D48" s="30">
        <f t="shared" si="2"/>
        <v>231.09137055837564</v>
      </c>
      <c r="E48" s="39">
        <v>16</v>
      </c>
      <c r="F48" s="39">
        <v>176</v>
      </c>
      <c r="G48" s="30">
        <f t="shared" si="3"/>
        <v>1100</v>
      </c>
      <c r="H48" s="36">
        <v>16</v>
      </c>
      <c r="I48" s="36">
        <v>72</v>
      </c>
      <c r="J48" s="34">
        <f t="shared" si="8"/>
        <v>450</v>
      </c>
      <c r="K48" s="35">
        <v>700</v>
      </c>
      <c r="L48" s="36">
        <v>790</v>
      </c>
      <c r="M48" s="34">
        <f t="shared" si="4"/>
        <v>112.85714285714286</v>
      </c>
      <c r="N48" s="36">
        <v>16</v>
      </c>
      <c r="O48" s="36">
        <v>42</v>
      </c>
      <c r="P48" s="34">
        <f t="shared" si="5"/>
        <v>262.5</v>
      </c>
      <c r="Q48" s="36">
        <v>16</v>
      </c>
      <c r="R48" s="36">
        <v>25</v>
      </c>
      <c r="S48" s="34">
        <f t="shared" si="6"/>
        <v>156.25</v>
      </c>
      <c r="T48" s="35">
        <v>1600</v>
      </c>
      <c r="U48" s="35">
        <v>4358</v>
      </c>
      <c r="V48" s="34">
        <f t="shared" si="7"/>
        <v>272.375</v>
      </c>
    </row>
    <row r="49" spans="1:22" ht="24" customHeight="1">
      <c r="A49" s="38" t="s">
        <v>55</v>
      </c>
      <c r="B49" s="29">
        <f t="shared" si="0"/>
        <v>1014</v>
      </c>
      <c r="C49" s="29">
        <f t="shared" si="1"/>
        <v>2426</v>
      </c>
      <c r="D49" s="30">
        <f t="shared" si="2"/>
        <v>239.25049309664695</v>
      </c>
      <c r="E49" s="39">
        <v>16</v>
      </c>
      <c r="F49" s="39">
        <v>181</v>
      </c>
      <c r="G49" s="30">
        <f t="shared" si="3"/>
        <v>1131.25</v>
      </c>
      <c r="H49" s="36">
        <v>16</v>
      </c>
      <c r="I49" s="36">
        <v>20</v>
      </c>
      <c r="J49" s="34">
        <f t="shared" si="8"/>
        <v>125</v>
      </c>
      <c r="K49" s="35">
        <v>450</v>
      </c>
      <c r="L49" s="36">
        <v>849</v>
      </c>
      <c r="M49" s="34">
        <f t="shared" si="4"/>
        <v>188.66666666666666</v>
      </c>
      <c r="N49" s="36">
        <v>16</v>
      </c>
      <c r="O49" s="36">
        <v>17</v>
      </c>
      <c r="P49" s="34">
        <f t="shared" si="5"/>
        <v>106.25</v>
      </c>
      <c r="Q49" s="36">
        <v>16</v>
      </c>
      <c r="R49" s="36">
        <v>39</v>
      </c>
      <c r="S49" s="34">
        <f t="shared" si="6"/>
        <v>243.75</v>
      </c>
      <c r="T49" s="35">
        <v>500</v>
      </c>
      <c r="U49" s="35">
        <v>1320</v>
      </c>
      <c r="V49" s="34">
        <f t="shared" si="7"/>
        <v>264</v>
      </c>
    </row>
    <row r="50" spans="1:22" ht="24" customHeight="1">
      <c r="A50" s="38" t="s">
        <v>56</v>
      </c>
      <c r="B50" s="29">
        <f t="shared" si="0"/>
        <v>1414</v>
      </c>
      <c r="C50" s="29">
        <f t="shared" si="1"/>
        <v>2259</v>
      </c>
      <c r="D50" s="30">
        <f t="shared" si="2"/>
        <v>159.75954738330975</v>
      </c>
      <c r="E50" s="39">
        <v>16</v>
      </c>
      <c r="F50" s="39">
        <v>20</v>
      </c>
      <c r="G50" s="30">
        <f t="shared" si="3"/>
        <v>125</v>
      </c>
      <c r="H50" s="36">
        <v>16</v>
      </c>
      <c r="I50" s="36">
        <v>20</v>
      </c>
      <c r="J50" s="34">
        <f t="shared" si="8"/>
        <v>125</v>
      </c>
      <c r="K50" s="35">
        <v>350</v>
      </c>
      <c r="L50" s="36">
        <v>370</v>
      </c>
      <c r="M50" s="34">
        <f t="shared" si="4"/>
        <v>105.71428571428571</v>
      </c>
      <c r="N50" s="36">
        <v>16</v>
      </c>
      <c r="O50" s="36">
        <v>25</v>
      </c>
      <c r="P50" s="34">
        <f t="shared" si="5"/>
        <v>156.25</v>
      </c>
      <c r="Q50" s="36">
        <v>16</v>
      </c>
      <c r="R50" s="36">
        <v>21</v>
      </c>
      <c r="S50" s="34">
        <f t="shared" si="6"/>
        <v>131.25</v>
      </c>
      <c r="T50" s="35">
        <v>1000</v>
      </c>
      <c r="U50" s="35">
        <v>1803</v>
      </c>
      <c r="V50" s="34">
        <f t="shared" si="7"/>
        <v>180.3</v>
      </c>
    </row>
    <row r="51" spans="1:22" ht="24" customHeight="1">
      <c r="A51" s="38" t="s">
        <v>57</v>
      </c>
      <c r="B51" s="29">
        <f t="shared" si="0"/>
        <v>1189</v>
      </c>
      <c r="C51" s="29">
        <f t="shared" si="1"/>
        <v>3564</v>
      </c>
      <c r="D51" s="30">
        <f t="shared" si="2"/>
        <v>299.74768713204372</v>
      </c>
      <c r="E51" s="39">
        <v>16</v>
      </c>
      <c r="F51" s="39">
        <v>272</v>
      </c>
      <c r="G51" s="30">
        <f t="shared" si="3"/>
        <v>1700</v>
      </c>
      <c r="H51" s="36">
        <v>16</v>
      </c>
      <c r="I51" s="36">
        <v>20</v>
      </c>
      <c r="J51" s="34">
        <f t="shared" si="8"/>
        <v>125</v>
      </c>
      <c r="K51" s="35">
        <v>225</v>
      </c>
      <c r="L51" s="36">
        <v>241</v>
      </c>
      <c r="M51" s="34">
        <f t="shared" si="4"/>
        <v>107.11111111111111</v>
      </c>
      <c r="N51" s="36">
        <v>16</v>
      </c>
      <c r="O51" s="36">
        <v>134</v>
      </c>
      <c r="P51" s="34">
        <f t="shared" si="5"/>
        <v>837.5</v>
      </c>
      <c r="Q51" s="36">
        <v>16</v>
      </c>
      <c r="R51" s="36">
        <v>23</v>
      </c>
      <c r="S51" s="34">
        <f t="shared" si="6"/>
        <v>143.75</v>
      </c>
      <c r="T51" s="35">
        <v>900</v>
      </c>
      <c r="U51" s="35">
        <v>2874</v>
      </c>
      <c r="V51" s="34">
        <f t="shared" si="7"/>
        <v>319.33333333333331</v>
      </c>
    </row>
    <row r="52" spans="1:22" ht="24" customHeight="1">
      <c r="A52" s="38" t="s">
        <v>58</v>
      </c>
      <c r="B52" s="29">
        <f t="shared" si="0"/>
        <v>5674</v>
      </c>
      <c r="C52" s="29">
        <f t="shared" si="1"/>
        <v>11128</v>
      </c>
      <c r="D52" s="30">
        <f t="shared" si="2"/>
        <v>196.12266478674655</v>
      </c>
      <c r="E52" s="39">
        <v>16</v>
      </c>
      <c r="F52" s="39">
        <v>786</v>
      </c>
      <c r="G52" s="30">
        <f t="shared" si="3"/>
        <v>4912.5</v>
      </c>
      <c r="H52" s="36">
        <v>16</v>
      </c>
      <c r="I52" s="36">
        <v>35</v>
      </c>
      <c r="J52" s="34">
        <f t="shared" si="8"/>
        <v>218.75</v>
      </c>
      <c r="K52" s="35">
        <v>610</v>
      </c>
      <c r="L52" s="36">
        <v>991</v>
      </c>
      <c r="M52" s="34">
        <f t="shared" si="4"/>
        <v>162.45901639344262</v>
      </c>
      <c r="N52" s="36">
        <v>16</v>
      </c>
      <c r="O52" s="36">
        <v>73</v>
      </c>
      <c r="P52" s="34">
        <f t="shared" si="5"/>
        <v>456.25</v>
      </c>
      <c r="Q52" s="36">
        <v>16</v>
      </c>
      <c r="R52" s="36">
        <v>16</v>
      </c>
      <c r="S52" s="34">
        <f t="shared" si="6"/>
        <v>100</v>
      </c>
      <c r="T52" s="35">
        <v>5000</v>
      </c>
      <c r="U52" s="35">
        <v>9227</v>
      </c>
      <c r="V52" s="34">
        <f t="shared" si="7"/>
        <v>184.54</v>
      </c>
    </row>
    <row r="53" spans="1:22" ht="24" customHeight="1">
      <c r="A53" s="38" t="s">
        <v>59</v>
      </c>
      <c r="B53" s="29">
        <f t="shared" si="0"/>
        <v>1114</v>
      </c>
      <c r="C53" s="29">
        <f t="shared" si="1"/>
        <v>2301</v>
      </c>
      <c r="D53" s="30">
        <f t="shared" si="2"/>
        <v>206.55296229802514</v>
      </c>
      <c r="E53" s="39">
        <v>16</v>
      </c>
      <c r="F53" s="39">
        <v>20</v>
      </c>
      <c r="G53" s="30">
        <f t="shared" si="3"/>
        <v>125</v>
      </c>
      <c r="H53" s="36">
        <v>16</v>
      </c>
      <c r="I53" s="36">
        <v>20</v>
      </c>
      <c r="J53" s="34">
        <f t="shared" si="8"/>
        <v>125</v>
      </c>
      <c r="K53" s="35">
        <v>350</v>
      </c>
      <c r="L53" s="36">
        <v>359</v>
      </c>
      <c r="M53" s="34">
        <f t="shared" si="4"/>
        <v>102.57142857142857</v>
      </c>
      <c r="N53" s="36">
        <v>16</v>
      </c>
      <c r="O53" s="36">
        <v>34</v>
      </c>
      <c r="P53" s="34">
        <f t="shared" si="5"/>
        <v>212.5</v>
      </c>
      <c r="Q53" s="36">
        <v>16</v>
      </c>
      <c r="R53" s="36">
        <v>16</v>
      </c>
      <c r="S53" s="34">
        <f t="shared" si="6"/>
        <v>100</v>
      </c>
      <c r="T53" s="35">
        <v>700</v>
      </c>
      <c r="U53" s="35">
        <v>1852</v>
      </c>
      <c r="V53" s="34">
        <f t="shared" si="7"/>
        <v>264.57142857142856</v>
      </c>
    </row>
    <row r="54" spans="1:22" s="49" customFormat="1" ht="24" customHeight="1">
      <c r="A54" s="37" t="s">
        <v>9</v>
      </c>
      <c r="B54" s="29">
        <f t="shared" si="0"/>
        <v>13245</v>
      </c>
      <c r="C54" s="29">
        <f t="shared" si="1"/>
        <v>26188</v>
      </c>
      <c r="D54" s="30">
        <f t="shared" si="2"/>
        <v>197.71989429973576</v>
      </c>
      <c r="E54" s="32">
        <v>127</v>
      </c>
      <c r="F54" s="31">
        <v>1961</v>
      </c>
      <c r="G54" s="30">
        <f t="shared" si="3"/>
        <v>1544.0944881889764</v>
      </c>
      <c r="H54" s="48">
        <v>133</v>
      </c>
      <c r="I54" s="48">
        <v>206</v>
      </c>
      <c r="J54" s="47">
        <f t="shared" si="8"/>
        <v>154.88721804511277</v>
      </c>
      <c r="K54" s="33">
        <v>2675</v>
      </c>
      <c r="L54" s="33">
        <v>3194</v>
      </c>
      <c r="M54" s="47">
        <f t="shared" si="4"/>
        <v>119.40186915887851</v>
      </c>
      <c r="N54" s="48">
        <v>124</v>
      </c>
      <c r="O54" s="48">
        <v>604</v>
      </c>
      <c r="P54" s="47">
        <f t="shared" si="5"/>
        <v>487.09677419354841</v>
      </c>
      <c r="Q54" s="48">
        <v>126</v>
      </c>
      <c r="R54" s="48">
        <v>432</v>
      </c>
      <c r="S54" s="47">
        <f t="shared" si="6"/>
        <v>342.85714285714283</v>
      </c>
      <c r="T54" s="33">
        <v>10060</v>
      </c>
      <c r="U54" s="33">
        <v>19791</v>
      </c>
      <c r="V54" s="47">
        <f t="shared" si="7"/>
        <v>196.72962226640158</v>
      </c>
    </row>
    <row r="55" spans="1:22" ht="24" customHeight="1">
      <c r="A55" s="38" t="s">
        <v>60</v>
      </c>
      <c r="B55" s="29">
        <f t="shared" si="0"/>
        <v>7126</v>
      </c>
      <c r="C55" s="29">
        <f t="shared" si="1"/>
        <v>11872</v>
      </c>
      <c r="D55" s="30">
        <f t="shared" si="2"/>
        <v>166.60117878192534</v>
      </c>
      <c r="E55" s="39">
        <v>31</v>
      </c>
      <c r="F55" s="39">
        <v>411</v>
      </c>
      <c r="G55" s="30">
        <f t="shared" si="3"/>
        <v>1325.8064516129032</v>
      </c>
      <c r="H55" s="36">
        <v>37</v>
      </c>
      <c r="I55" s="36">
        <v>100</v>
      </c>
      <c r="J55" s="34">
        <f t="shared" si="8"/>
        <v>270.27027027027026</v>
      </c>
      <c r="K55" s="35">
        <v>1200</v>
      </c>
      <c r="L55" s="35">
        <v>1303</v>
      </c>
      <c r="M55" s="34">
        <f t="shared" si="4"/>
        <v>108.58333333333333</v>
      </c>
      <c r="N55" s="36">
        <v>28</v>
      </c>
      <c r="O55" s="36">
        <v>136</v>
      </c>
      <c r="P55" s="34">
        <f t="shared" si="5"/>
        <v>485.71428571428572</v>
      </c>
      <c r="Q55" s="36">
        <v>30</v>
      </c>
      <c r="R55" s="36">
        <v>239</v>
      </c>
      <c r="S55" s="34">
        <f t="shared" si="6"/>
        <v>796.66666666666663</v>
      </c>
      <c r="T55" s="35">
        <v>5800</v>
      </c>
      <c r="U55" s="35">
        <v>9683</v>
      </c>
      <c r="V55" s="34">
        <f t="shared" si="7"/>
        <v>166.94827586206895</v>
      </c>
    </row>
    <row r="56" spans="1:22" ht="24" customHeight="1">
      <c r="A56" s="38" t="s">
        <v>61</v>
      </c>
      <c r="B56" s="29">
        <f t="shared" si="0"/>
        <v>314</v>
      </c>
      <c r="C56" s="29">
        <f t="shared" si="1"/>
        <v>1147</v>
      </c>
      <c r="D56" s="30">
        <f t="shared" si="2"/>
        <v>365.28662420382165</v>
      </c>
      <c r="E56" s="39">
        <v>16</v>
      </c>
      <c r="F56" s="39">
        <v>392</v>
      </c>
      <c r="G56" s="30">
        <f t="shared" si="3"/>
        <v>2450</v>
      </c>
      <c r="H56" s="36">
        <v>16</v>
      </c>
      <c r="I56" s="36">
        <v>21</v>
      </c>
      <c r="J56" s="34">
        <f t="shared" si="8"/>
        <v>131.25</v>
      </c>
      <c r="K56" s="35">
        <v>200</v>
      </c>
      <c r="L56" s="36">
        <v>328</v>
      </c>
      <c r="M56" s="34">
        <f t="shared" si="4"/>
        <v>164</v>
      </c>
      <c r="N56" s="36">
        <v>16</v>
      </c>
      <c r="O56" s="36">
        <v>131</v>
      </c>
      <c r="P56" s="34">
        <f t="shared" si="5"/>
        <v>818.75</v>
      </c>
      <c r="Q56" s="36">
        <v>16</v>
      </c>
      <c r="R56" s="36">
        <v>30</v>
      </c>
      <c r="S56" s="34">
        <f t="shared" si="6"/>
        <v>187.5</v>
      </c>
      <c r="T56" s="35">
        <v>50</v>
      </c>
      <c r="U56" s="36">
        <v>245</v>
      </c>
      <c r="V56" s="34">
        <f t="shared" si="7"/>
        <v>490</v>
      </c>
    </row>
    <row r="57" spans="1:22" ht="24" customHeight="1">
      <c r="A57" s="38" t="s">
        <v>62</v>
      </c>
      <c r="B57" s="29">
        <f t="shared" si="0"/>
        <v>964</v>
      </c>
      <c r="C57" s="29">
        <f t="shared" si="1"/>
        <v>2153</v>
      </c>
      <c r="D57" s="30">
        <f t="shared" si="2"/>
        <v>223.34024896265561</v>
      </c>
      <c r="E57" s="39">
        <v>16</v>
      </c>
      <c r="F57" s="39">
        <v>20</v>
      </c>
      <c r="G57" s="30">
        <f t="shared" si="3"/>
        <v>125</v>
      </c>
      <c r="H57" s="36">
        <v>16</v>
      </c>
      <c r="I57" s="36">
        <v>20</v>
      </c>
      <c r="J57" s="34">
        <f t="shared" si="8"/>
        <v>125</v>
      </c>
      <c r="K57" s="35">
        <v>100</v>
      </c>
      <c r="L57" s="36">
        <v>179</v>
      </c>
      <c r="M57" s="34">
        <f t="shared" si="4"/>
        <v>179</v>
      </c>
      <c r="N57" s="36">
        <v>16</v>
      </c>
      <c r="O57" s="36">
        <v>171</v>
      </c>
      <c r="P57" s="34">
        <f t="shared" si="5"/>
        <v>1068.75</v>
      </c>
      <c r="Q57" s="36">
        <v>16</v>
      </c>
      <c r="R57" s="36">
        <v>27</v>
      </c>
      <c r="S57" s="34">
        <f t="shared" si="6"/>
        <v>168.75</v>
      </c>
      <c r="T57" s="35">
        <v>800</v>
      </c>
      <c r="U57" s="35">
        <v>1736</v>
      </c>
      <c r="V57" s="34">
        <f t="shared" si="7"/>
        <v>217</v>
      </c>
    </row>
    <row r="58" spans="1:22" ht="24" customHeight="1">
      <c r="A58" s="38" t="s">
        <v>63</v>
      </c>
      <c r="B58" s="29">
        <f t="shared" si="0"/>
        <v>1064</v>
      </c>
      <c r="C58" s="29">
        <f t="shared" si="1"/>
        <v>2560</v>
      </c>
      <c r="D58" s="30">
        <f t="shared" si="2"/>
        <v>240.6015037593985</v>
      </c>
      <c r="E58" s="39">
        <v>16</v>
      </c>
      <c r="F58" s="39">
        <v>379</v>
      </c>
      <c r="G58" s="30">
        <f t="shared" si="3"/>
        <v>2368.75</v>
      </c>
      <c r="H58" s="36">
        <v>16</v>
      </c>
      <c r="I58" s="36">
        <v>16</v>
      </c>
      <c r="J58" s="34">
        <f t="shared" si="8"/>
        <v>100</v>
      </c>
      <c r="K58" s="35">
        <v>300</v>
      </c>
      <c r="L58" s="36">
        <v>311</v>
      </c>
      <c r="M58" s="34">
        <f t="shared" si="4"/>
        <v>103.66666666666667</v>
      </c>
      <c r="N58" s="36">
        <v>16</v>
      </c>
      <c r="O58" s="36">
        <v>20</v>
      </c>
      <c r="P58" s="34">
        <f t="shared" si="5"/>
        <v>125</v>
      </c>
      <c r="Q58" s="36">
        <v>16</v>
      </c>
      <c r="R58" s="36">
        <v>27</v>
      </c>
      <c r="S58" s="34">
        <f t="shared" si="6"/>
        <v>168.75</v>
      </c>
      <c r="T58" s="35">
        <v>700</v>
      </c>
      <c r="U58" s="35">
        <v>1807</v>
      </c>
      <c r="V58" s="34">
        <f t="shared" si="7"/>
        <v>258.14285714285717</v>
      </c>
    </row>
    <row r="59" spans="1:22" ht="24" customHeight="1">
      <c r="A59" s="38" t="s">
        <v>64</v>
      </c>
      <c r="B59" s="29">
        <f t="shared" si="0"/>
        <v>2254</v>
      </c>
      <c r="C59" s="29">
        <f t="shared" si="1"/>
        <v>5684</v>
      </c>
      <c r="D59" s="30">
        <f t="shared" si="2"/>
        <v>252.17391304347825</v>
      </c>
      <c r="E59" s="39">
        <v>16</v>
      </c>
      <c r="F59" s="39">
        <v>550</v>
      </c>
      <c r="G59" s="30">
        <f t="shared" si="3"/>
        <v>3437.5</v>
      </c>
      <c r="H59" s="36">
        <v>16</v>
      </c>
      <c r="I59" s="36">
        <v>16</v>
      </c>
      <c r="J59" s="34">
        <f t="shared" si="8"/>
        <v>100</v>
      </c>
      <c r="K59" s="35">
        <v>390</v>
      </c>
      <c r="L59" s="36">
        <v>541</v>
      </c>
      <c r="M59" s="34">
        <f t="shared" si="4"/>
        <v>138.71794871794873</v>
      </c>
      <c r="N59" s="36">
        <v>16</v>
      </c>
      <c r="O59" s="36">
        <v>16</v>
      </c>
      <c r="P59" s="34">
        <f t="shared" si="5"/>
        <v>100</v>
      </c>
      <c r="Q59" s="36">
        <v>16</v>
      </c>
      <c r="R59" s="36">
        <v>22</v>
      </c>
      <c r="S59" s="34">
        <f t="shared" si="6"/>
        <v>137.5</v>
      </c>
      <c r="T59" s="35">
        <v>1800</v>
      </c>
      <c r="U59" s="35">
        <v>4539</v>
      </c>
      <c r="V59" s="34">
        <f t="shared" si="7"/>
        <v>252.16666666666666</v>
      </c>
    </row>
    <row r="60" spans="1:22" ht="24" customHeight="1">
      <c r="A60" s="38" t="s">
        <v>65</v>
      </c>
      <c r="B60" s="29">
        <f t="shared" si="0"/>
        <v>1289</v>
      </c>
      <c r="C60" s="29">
        <f t="shared" si="1"/>
        <v>2331</v>
      </c>
      <c r="D60" s="30">
        <f t="shared" si="2"/>
        <v>180.8378588052754</v>
      </c>
      <c r="E60" s="39">
        <v>16</v>
      </c>
      <c r="F60" s="39">
        <v>193</v>
      </c>
      <c r="G60" s="30">
        <f t="shared" si="3"/>
        <v>1206.25</v>
      </c>
      <c r="H60" s="36">
        <v>16</v>
      </c>
      <c r="I60" s="36">
        <v>17</v>
      </c>
      <c r="J60" s="34">
        <f t="shared" si="8"/>
        <v>106.25</v>
      </c>
      <c r="K60" s="35">
        <v>325</v>
      </c>
      <c r="L60" s="36">
        <v>370</v>
      </c>
      <c r="M60" s="34">
        <f t="shared" si="4"/>
        <v>113.84615384615384</v>
      </c>
      <c r="N60" s="36">
        <v>16</v>
      </c>
      <c r="O60" s="36">
        <v>90</v>
      </c>
      <c r="P60" s="34">
        <f t="shared" si="5"/>
        <v>562.5</v>
      </c>
      <c r="Q60" s="36">
        <v>16</v>
      </c>
      <c r="R60" s="36">
        <v>40</v>
      </c>
      <c r="S60" s="34">
        <f t="shared" si="6"/>
        <v>250</v>
      </c>
      <c r="T60" s="35">
        <v>900</v>
      </c>
      <c r="U60" s="35">
        <v>1621</v>
      </c>
      <c r="V60" s="34">
        <f t="shared" si="7"/>
        <v>180.11111111111111</v>
      </c>
    </row>
    <row r="61" spans="1:22" ht="24" customHeight="1">
      <c r="A61" s="38" t="s">
        <v>66</v>
      </c>
      <c r="B61" s="29">
        <f t="shared" si="0"/>
        <v>234</v>
      </c>
      <c r="C61" s="29">
        <f t="shared" si="1"/>
        <v>441</v>
      </c>
      <c r="D61" s="30">
        <f t="shared" si="2"/>
        <v>188.46153846153845</v>
      </c>
      <c r="E61" s="39">
        <v>16</v>
      </c>
      <c r="F61" s="39">
        <v>16</v>
      </c>
      <c r="G61" s="30">
        <f t="shared" si="3"/>
        <v>100</v>
      </c>
      <c r="H61" s="36">
        <v>16</v>
      </c>
      <c r="I61" s="36">
        <v>16</v>
      </c>
      <c r="J61" s="34">
        <f t="shared" si="8"/>
        <v>100</v>
      </c>
      <c r="K61" s="35">
        <v>160</v>
      </c>
      <c r="L61" s="36">
        <v>162</v>
      </c>
      <c r="M61" s="34">
        <f t="shared" si="4"/>
        <v>101.25</v>
      </c>
      <c r="N61" s="36">
        <v>16</v>
      </c>
      <c r="O61" s="36">
        <v>40</v>
      </c>
      <c r="P61" s="34">
        <f t="shared" si="5"/>
        <v>250</v>
      </c>
      <c r="Q61" s="36">
        <v>16</v>
      </c>
      <c r="R61" s="36">
        <v>47</v>
      </c>
      <c r="S61" s="34">
        <f t="shared" si="6"/>
        <v>293.75</v>
      </c>
      <c r="T61" s="35">
        <v>10</v>
      </c>
      <c r="U61" s="36">
        <v>160</v>
      </c>
      <c r="V61" s="34">
        <f t="shared" si="7"/>
        <v>1600</v>
      </c>
    </row>
    <row r="62" spans="1:22" s="49" customFormat="1" ht="24" customHeight="1">
      <c r="A62" s="37" t="s">
        <v>10</v>
      </c>
      <c r="B62" s="29">
        <f t="shared" si="0"/>
        <v>20371</v>
      </c>
      <c r="C62" s="29">
        <f t="shared" si="1"/>
        <v>41138</v>
      </c>
      <c r="D62" s="30">
        <f t="shared" si="2"/>
        <v>201.94393991458446</v>
      </c>
      <c r="E62" s="32">
        <v>111</v>
      </c>
      <c r="F62" s="32">
        <v>970</v>
      </c>
      <c r="G62" s="30">
        <f t="shared" si="3"/>
        <v>873.87387387387389</v>
      </c>
      <c r="H62" s="48">
        <v>117</v>
      </c>
      <c r="I62" s="48">
        <v>156</v>
      </c>
      <c r="J62" s="47">
        <f t="shared" si="8"/>
        <v>133.33333333333334</v>
      </c>
      <c r="K62" s="33">
        <v>2550</v>
      </c>
      <c r="L62" s="33">
        <v>2704</v>
      </c>
      <c r="M62" s="47">
        <f t="shared" si="4"/>
        <v>106.03921568627452</v>
      </c>
      <c r="N62" s="48">
        <v>108</v>
      </c>
      <c r="O62" s="48">
        <v>424</v>
      </c>
      <c r="P62" s="47">
        <f t="shared" si="5"/>
        <v>392.59259259259261</v>
      </c>
      <c r="Q62" s="48">
        <v>110</v>
      </c>
      <c r="R62" s="48">
        <v>181</v>
      </c>
      <c r="S62" s="47">
        <f t="shared" si="6"/>
        <v>164.54545454545453</v>
      </c>
      <c r="T62" s="33">
        <v>17375</v>
      </c>
      <c r="U62" s="33">
        <v>36703</v>
      </c>
      <c r="V62" s="47">
        <f t="shared" si="7"/>
        <v>211.24028776978417</v>
      </c>
    </row>
    <row r="63" spans="1:22" ht="24" customHeight="1">
      <c r="A63" s="38" t="s">
        <v>67</v>
      </c>
      <c r="B63" s="29">
        <f t="shared" si="0"/>
        <v>8976</v>
      </c>
      <c r="C63" s="29">
        <f t="shared" si="1"/>
        <v>13807</v>
      </c>
      <c r="D63" s="30">
        <f t="shared" si="2"/>
        <v>153.82130124777183</v>
      </c>
      <c r="E63" s="39">
        <v>31</v>
      </c>
      <c r="F63" s="39">
        <v>668</v>
      </c>
      <c r="G63" s="30">
        <f t="shared" si="3"/>
        <v>2154.8387096774195</v>
      </c>
      <c r="H63" s="36">
        <v>37</v>
      </c>
      <c r="I63" s="36">
        <v>40</v>
      </c>
      <c r="J63" s="34">
        <f t="shared" si="8"/>
        <v>108.10810810810811</v>
      </c>
      <c r="K63" s="35">
        <v>850</v>
      </c>
      <c r="L63" s="36">
        <v>872</v>
      </c>
      <c r="M63" s="34">
        <f t="shared" si="4"/>
        <v>102.58823529411765</v>
      </c>
      <c r="N63" s="36">
        <v>28</v>
      </c>
      <c r="O63" s="36">
        <v>304</v>
      </c>
      <c r="P63" s="34">
        <f t="shared" si="5"/>
        <v>1085.7142857142858</v>
      </c>
      <c r="Q63" s="36">
        <v>30</v>
      </c>
      <c r="R63" s="36">
        <v>69</v>
      </c>
      <c r="S63" s="34">
        <f t="shared" si="6"/>
        <v>230</v>
      </c>
      <c r="T63" s="35">
        <v>8000</v>
      </c>
      <c r="U63" s="35">
        <v>11854</v>
      </c>
      <c r="V63" s="34">
        <f t="shared" si="7"/>
        <v>148.17500000000001</v>
      </c>
    </row>
    <row r="64" spans="1:22" ht="24" customHeight="1">
      <c r="A64" s="38" t="s">
        <v>68</v>
      </c>
      <c r="B64" s="29">
        <f t="shared" si="0"/>
        <v>2139</v>
      </c>
      <c r="C64" s="29">
        <f t="shared" si="1"/>
        <v>4393</v>
      </c>
      <c r="D64" s="30">
        <f t="shared" si="2"/>
        <v>205.3763440860215</v>
      </c>
      <c r="E64" s="39">
        <v>16</v>
      </c>
      <c r="F64" s="39">
        <v>95</v>
      </c>
      <c r="G64" s="30">
        <f t="shared" si="3"/>
        <v>593.75</v>
      </c>
      <c r="H64" s="36">
        <v>16</v>
      </c>
      <c r="I64" s="36">
        <v>20</v>
      </c>
      <c r="J64" s="34">
        <f t="shared" si="8"/>
        <v>125</v>
      </c>
      <c r="K64" s="35">
        <v>300</v>
      </c>
      <c r="L64" s="36">
        <v>332</v>
      </c>
      <c r="M64" s="34">
        <f t="shared" si="4"/>
        <v>110.66666666666667</v>
      </c>
      <c r="N64" s="36">
        <v>16</v>
      </c>
      <c r="O64" s="36">
        <v>23</v>
      </c>
      <c r="P64" s="34">
        <f t="shared" si="5"/>
        <v>143.75</v>
      </c>
      <c r="Q64" s="36">
        <v>16</v>
      </c>
      <c r="R64" s="36">
        <v>17</v>
      </c>
      <c r="S64" s="34">
        <f t="shared" si="6"/>
        <v>106.25</v>
      </c>
      <c r="T64" s="35">
        <v>1775</v>
      </c>
      <c r="U64" s="35">
        <v>3906</v>
      </c>
      <c r="V64" s="34">
        <f t="shared" si="7"/>
        <v>220.05633802816902</v>
      </c>
    </row>
    <row r="65" spans="1:22" ht="24" customHeight="1">
      <c r="A65" s="38" t="s">
        <v>69</v>
      </c>
      <c r="B65" s="29">
        <f t="shared" si="0"/>
        <v>2014</v>
      </c>
      <c r="C65" s="29">
        <f t="shared" si="1"/>
        <v>5646</v>
      </c>
      <c r="D65" s="30">
        <f t="shared" si="2"/>
        <v>280.33763654419067</v>
      </c>
      <c r="E65" s="39">
        <v>16</v>
      </c>
      <c r="F65" s="39">
        <v>42</v>
      </c>
      <c r="G65" s="30">
        <f t="shared" si="3"/>
        <v>262.5</v>
      </c>
      <c r="H65" s="36">
        <v>16</v>
      </c>
      <c r="I65" s="36">
        <v>20</v>
      </c>
      <c r="J65" s="34">
        <f t="shared" si="8"/>
        <v>125</v>
      </c>
      <c r="K65" s="35">
        <v>350</v>
      </c>
      <c r="L65" s="36">
        <v>364</v>
      </c>
      <c r="M65" s="34">
        <f t="shared" si="4"/>
        <v>104</v>
      </c>
      <c r="N65" s="36">
        <v>16</v>
      </c>
      <c r="O65" s="36">
        <v>18</v>
      </c>
      <c r="P65" s="34">
        <f t="shared" si="5"/>
        <v>112.5</v>
      </c>
      <c r="Q65" s="36">
        <v>16</v>
      </c>
      <c r="R65" s="36">
        <v>23</v>
      </c>
      <c r="S65" s="34">
        <f t="shared" si="6"/>
        <v>143.75</v>
      </c>
      <c r="T65" s="35">
        <v>1600</v>
      </c>
      <c r="U65" s="35">
        <v>5179</v>
      </c>
      <c r="V65" s="34">
        <f t="shared" si="7"/>
        <v>323.6875</v>
      </c>
    </row>
    <row r="66" spans="1:22" ht="24" customHeight="1">
      <c r="A66" s="38" t="s">
        <v>70</v>
      </c>
      <c r="B66" s="29">
        <f t="shared" si="0"/>
        <v>3664</v>
      </c>
      <c r="C66" s="29">
        <f t="shared" si="1"/>
        <v>10075</v>
      </c>
      <c r="D66" s="30">
        <f t="shared" si="2"/>
        <v>274.9727074235808</v>
      </c>
      <c r="E66" s="39">
        <v>16</v>
      </c>
      <c r="F66" s="39">
        <v>20</v>
      </c>
      <c r="G66" s="30">
        <f t="shared" si="3"/>
        <v>125</v>
      </c>
      <c r="H66" s="36">
        <v>16</v>
      </c>
      <c r="I66" s="36">
        <v>20</v>
      </c>
      <c r="J66" s="34">
        <f t="shared" si="8"/>
        <v>125</v>
      </c>
      <c r="K66" s="35">
        <v>400</v>
      </c>
      <c r="L66" s="36">
        <v>411</v>
      </c>
      <c r="M66" s="34">
        <f t="shared" si="4"/>
        <v>102.75</v>
      </c>
      <c r="N66" s="36">
        <v>16</v>
      </c>
      <c r="O66" s="36">
        <v>24</v>
      </c>
      <c r="P66" s="34">
        <f t="shared" si="5"/>
        <v>150</v>
      </c>
      <c r="Q66" s="36">
        <v>16</v>
      </c>
      <c r="R66" s="36">
        <v>24</v>
      </c>
      <c r="S66" s="34">
        <f t="shared" si="6"/>
        <v>150</v>
      </c>
      <c r="T66" s="35">
        <v>3200</v>
      </c>
      <c r="U66" s="35">
        <v>9576</v>
      </c>
      <c r="V66" s="34">
        <f t="shared" si="7"/>
        <v>299.25</v>
      </c>
    </row>
    <row r="67" spans="1:22" ht="24" customHeight="1">
      <c r="A67" s="38" t="s">
        <v>71</v>
      </c>
      <c r="B67" s="29">
        <f t="shared" si="0"/>
        <v>1864</v>
      </c>
      <c r="C67" s="29">
        <f t="shared" si="1"/>
        <v>4698</v>
      </c>
      <c r="D67" s="30">
        <f t="shared" si="2"/>
        <v>252.03862660944205</v>
      </c>
      <c r="E67" s="39">
        <v>16</v>
      </c>
      <c r="F67" s="39">
        <v>125</v>
      </c>
      <c r="G67" s="30">
        <f t="shared" si="3"/>
        <v>781.25</v>
      </c>
      <c r="H67" s="36">
        <v>16</v>
      </c>
      <c r="I67" s="36">
        <v>16</v>
      </c>
      <c r="J67" s="34">
        <f t="shared" si="8"/>
        <v>100</v>
      </c>
      <c r="K67" s="35">
        <v>400</v>
      </c>
      <c r="L67" s="36">
        <v>435</v>
      </c>
      <c r="M67" s="34">
        <f t="shared" si="4"/>
        <v>108.75</v>
      </c>
      <c r="N67" s="36">
        <v>16</v>
      </c>
      <c r="O67" s="36">
        <v>20</v>
      </c>
      <c r="P67" s="34">
        <f t="shared" si="5"/>
        <v>125</v>
      </c>
      <c r="Q67" s="36">
        <v>16</v>
      </c>
      <c r="R67" s="36">
        <v>29</v>
      </c>
      <c r="S67" s="34">
        <f t="shared" si="6"/>
        <v>181.25</v>
      </c>
      <c r="T67" s="35">
        <v>1400</v>
      </c>
      <c r="U67" s="35">
        <v>4073</v>
      </c>
      <c r="V67" s="34">
        <f t="shared" si="7"/>
        <v>290.92857142857144</v>
      </c>
    </row>
    <row r="68" spans="1:22" ht="24" customHeight="1">
      <c r="A68" s="38" t="s">
        <v>72</v>
      </c>
      <c r="B68" s="29">
        <f t="shared" si="0"/>
        <v>1714</v>
      </c>
      <c r="C68" s="29">
        <f t="shared" si="1"/>
        <v>2519</v>
      </c>
      <c r="D68" s="30">
        <f t="shared" si="2"/>
        <v>146.9661610268378</v>
      </c>
      <c r="E68" s="39">
        <v>16</v>
      </c>
      <c r="F68" s="39">
        <v>20</v>
      </c>
      <c r="G68" s="30">
        <f t="shared" si="3"/>
        <v>125</v>
      </c>
      <c r="H68" s="36">
        <v>16</v>
      </c>
      <c r="I68" s="36">
        <v>40</v>
      </c>
      <c r="J68" s="34">
        <f t="shared" si="8"/>
        <v>250</v>
      </c>
      <c r="K68" s="35">
        <v>250</v>
      </c>
      <c r="L68" s="36">
        <v>290</v>
      </c>
      <c r="M68" s="34">
        <f t="shared" si="4"/>
        <v>116</v>
      </c>
      <c r="N68" s="36">
        <v>16</v>
      </c>
      <c r="O68" s="36">
        <v>35</v>
      </c>
      <c r="P68" s="34">
        <f t="shared" si="5"/>
        <v>218.75</v>
      </c>
      <c r="Q68" s="36">
        <v>16</v>
      </c>
      <c r="R68" s="36">
        <v>19</v>
      </c>
      <c r="S68" s="34">
        <f t="shared" si="6"/>
        <v>118.75</v>
      </c>
      <c r="T68" s="35">
        <v>1400</v>
      </c>
      <c r="U68" s="35">
        <v>2115</v>
      </c>
      <c r="V68" s="34">
        <f t="shared" si="7"/>
        <v>151.07142857142858</v>
      </c>
    </row>
    <row r="69" spans="1:22" s="49" customFormat="1" ht="24" customHeight="1">
      <c r="A69" s="37" t="s">
        <v>104</v>
      </c>
      <c r="B69" s="29">
        <f t="shared" si="0"/>
        <v>13471</v>
      </c>
      <c r="C69" s="29">
        <f t="shared" si="1"/>
        <v>29087</v>
      </c>
      <c r="D69" s="30">
        <f t="shared" si="2"/>
        <v>215.92309405389355</v>
      </c>
      <c r="E69" s="32">
        <v>111</v>
      </c>
      <c r="F69" s="32">
        <v>490</v>
      </c>
      <c r="G69" s="30">
        <f t="shared" si="3"/>
        <v>441.44144144144144</v>
      </c>
      <c r="H69" s="48">
        <v>117</v>
      </c>
      <c r="I69" s="48">
        <v>258</v>
      </c>
      <c r="J69" s="47">
        <f t="shared" si="8"/>
        <v>220.51282051282053</v>
      </c>
      <c r="K69" s="33">
        <v>2440</v>
      </c>
      <c r="L69" s="33">
        <v>2646</v>
      </c>
      <c r="M69" s="47">
        <f t="shared" si="4"/>
        <v>108.44262295081967</v>
      </c>
      <c r="N69" s="48">
        <v>108</v>
      </c>
      <c r="O69" s="48">
        <v>252</v>
      </c>
      <c r="P69" s="47">
        <f t="shared" si="5"/>
        <v>233.33333333333334</v>
      </c>
      <c r="Q69" s="48">
        <v>110</v>
      </c>
      <c r="R69" s="48">
        <v>295</v>
      </c>
      <c r="S69" s="47">
        <f t="shared" si="6"/>
        <v>268.18181818181819</v>
      </c>
      <c r="T69" s="33">
        <v>10585</v>
      </c>
      <c r="U69" s="33">
        <v>25146</v>
      </c>
      <c r="V69" s="47">
        <f t="shared" si="7"/>
        <v>237.56258856872932</v>
      </c>
    </row>
    <row r="70" spans="1:22" ht="24" customHeight="1">
      <c r="A70" s="38" t="s">
        <v>73</v>
      </c>
      <c r="B70" s="29">
        <f t="shared" si="0"/>
        <v>6161</v>
      </c>
      <c r="C70" s="29">
        <f t="shared" si="1"/>
        <v>14087</v>
      </c>
      <c r="D70" s="30">
        <f t="shared" si="2"/>
        <v>228.6479467618893</v>
      </c>
      <c r="E70" s="39">
        <v>31</v>
      </c>
      <c r="F70" s="39">
        <v>62</v>
      </c>
      <c r="G70" s="30">
        <f t="shared" si="3"/>
        <v>200</v>
      </c>
      <c r="H70" s="36">
        <v>37</v>
      </c>
      <c r="I70" s="36">
        <v>87</v>
      </c>
      <c r="J70" s="34">
        <f t="shared" si="8"/>
        <v>235.13513513513513</v>
      </c>
      <c r="K70" s="35">
        <v>960</v>
      </c>
      <c r="L70" s="35">
        <v>1027</v>
      </c>
      <c r="M70" s="34">
        <f t="shared" si="4"/>
        <v>106.97916666666667</v>
      </c>
      <c r="N70" s="36">
        <v>28</v>
      </c>
      <c r="O70" s="36">
        <v>52</v>
      </c>
      <c r="P70" s="34">
        <f t="shared" si="5"/>
        <v>185.71428571428572</v>
      </c>
      <c r="Q70" s="36">
        <v>30</v>
      </c>
      <c r="R70" s="36">
        <v>184</v>
      </c>
      <c r="S70" s="34">
        <f t="shared" si="6"/>
        <v>613.33333333333337</v>
      </c>
      <c r="T70" s="35">
        <v>5075</v>
      </c>
      <c r="U70" s="35">
        <v>12675</v>
      </c>
      <c r="V70" s="34">
        <f t="shared" si="7"/>
        <v>249.7536945812808</v>
      </c>
    </row>
    <row r="71" spans="1:22" ht="24" customHeight="1">
      <c r="A71" s="38" t="s">
        <v>74</v>
      </c>
      <c r="B71" s="29">
        <f t="shared" si="0"/>
        <v>1414</v>
      </c>
      <c r="C71" s="29">
        <f t="shared" si="1"/>
        <v>2483</v>
      </c>
      <c r="D71" s="30">
        <f t="shared" si="2"/>
        <v>175.60113154172561</v>
      </c>
      <c r="E71" s="39">
        <v>16</v>
      </c>
      <c r="F71" s="39">
        <v>18</v>
      </c>
      <c r="G71" s="30">
        <f t="shared" si="3"/>
        <v>112.5</v>
      </c>
      <c r="H71" s="36">
        <v>16</v>
      </c>
      <c r="I71" s="36">
        <v>20</v>
      </c>
      <c r="J71" s="34">
        <f t="shared" si="8"/>
        <v>125</v>
      </c>
      <c r="K71" s="35">
        <v>400</v>
      </c>
      <c r="L71" s="36">
        <v>406</v>
      </c>
      <c r="M71" s="34">
        <f t="shared" si="4"/>
        <v>101.5</v>
      </c>
      <c r="N71" s="36">
        <v>16</v>
      </c>
      <c r="O71" s="36">
        <v>50</v>
      </c>
      <c r="P71" s="34">
        <f t="shared" si="5"/>
        <v>312.5</v>
      </c>
      <c r="Q71" s="36">
        <v>16</v>
      </c>
      <c r="R71" s="36">
        <v>16</v>
      </c>
      <c r="S71" s="34">
        <f t="shared" si="6"/>
        <v>100</v>
      </c>
      <c r="T71" s="35">
        <v>950</v>
      </c>
      <c r="U71" s="35">
        <v>1973</v>
      </c>
      <c r="V71" s="34">
        <f t="shared" si="7"/>
        <v>207.68421052631578</v>
      </c>
    </row>
    <row r="72" spans="1:22" ht="24" customHeight="1">
      <c r="A72" s="38" t="s">
        <v>75</v>
      </c>
      <c r="B72" s="29">
        <f t="shared" si="0"/>
        <v>3114</v>
      </c>
      <c r="C72" s="29">
        <f t="shared" si="1"/>
        <v>5945</v>
      </c>
      <c r="D72" s="30">
        <f t="shared" si="2"/>
        <v>190.91201027617214</v>
      </c>
      <c r="E72" s="39">
        <v>16</v>
      </c>
      <c r="F72" s="39">
        <v>16</v>
      </c>
      <c r="G72" s="30">
        <f t="shared" si="3"/>
        <v>100</v>
      </c>
      <c r="H72" s="36">
        <v>16</v>
      </c>
      <c r="I72" s="36">
        <v>16</v>
      </c>
      <c r="J72" s="34">
        <f t="shared" si="8"/>
        <v>100</v>
      </c>
      <c r="K72" s="35">
        <v>250</v>
      </c>
      <c r="L72" s="36">
        <v>347</v>
      </c>
      <c r="M72" s="34">
        <f t="shared" si="4"/>
        <v>138.80000000000001</v>
      </c>
      <c r="N72" s="36">
        <v>16</v>
      </c>
      <c r="O72" s="36">
        <v>37</v>
      </c>
      <c r="P72" s="34">
        <f t="shared" si="5"/>
        <v>231.25</v>
      </c>
      <c r="Q72" s="36">
        <v>16</v>
      </c>
      <c r="R72" s="36">
        <v>25</v>
      </c>
      <c r="S72" s="34">
        <f t="shared" si="6"/>
        <v>156.25</v>
      </c>
      <c r="T72" s="35">
        <v>2800</v>
      </c>
      <c r="U72" s="35">
        <v>5504</v>
      </c>
      <c r="V72" s="34">
        <f t="shared" si="7"/>
        <v>196.57142857142858</v>
      </c>
    </row>
    <row r="73" spans="1:22" ht="24" customHeight="1">
      <c r="A73" s="38" t="s">
        <v>76</v>
      </c>
      <c r="B73" s="29">
        <f t="shared" si="0"/>
        <v>1404</v>
      </c>
      <c r="C73" s="29">
        <f t="shared" si="1"/>
        <v>4098</v>
      </c>
      <c r="D73" s="30">
        <f t="shared" si="2"/>
        <v>291.88034188034186</v>
      </c>
      <c r="E73" s="39">
        <v>16</v>
      </c>
      <c r="F73" s="39">
        <v>233</v>
      </c>
      <c r="G73" s="30">
        <f t="shared" si="3"/>
        <v>1456.25</v>
      </c>
      <c r="H73" s="36">
        <v>16</v>
      </c>
      <c r="I73" s="36">
        <v>20</v>
      </c>
      <c r="J73" s="34">
        <f t="shared" si="8"/>
        <v>125</v>
      </c>
      <c r="K73" s="35">
        <v>280</v>
      </c>
      <c r="L73" s="36">
        <v>281</v>
      </c>
      <c r="M73" s="34">
        <f t="shared" si="4"/>
        <v>100.35714285714286</v>
      </c>
      <c r="N73" s="36">
        <v>16</v>
      </c>
      <c r="O73" s="36">
        <v>25</v>
      </c>
      <c r="P73" s="34">
        <f t="shared" si="5"/>
        <v>156.25</v>
      </c>
      <c r="Q73" s="36">
        <v>16</v>
      </c>
      <c r="R73" s="36">
        <v>17</v>
      </c>
      <c r="S73" s="34">
        <f t="shared" si="6"/>
        <v>106.25</v>
      </c>
      <c r="T73" s="35">
        <v>1060</v>
      </c>
      <c r="U73" s="35">
        <v>3522</v>
      </c>
      <c r="V73" s="34">
        <f t="shared" si="7"/>
        <v>332.2641509433962</v>
      </c>
    </row>
    <row r="74" spans="1:22" ht="24" customHeight="1">
      <c r="A74" s="38" t="s">
        <v>77</v>
      </c>
      <c r="B74" s="29">
        <f t="shared" ref="B74:B102" si="9">SUM(E74+H74+K74+N74+Q74+T74)</f>
        <v>914</v>
      </c>
      <c r="C74" s="29">
        <f t="shared" ref="C74:C102" si="10">SUM(F74+I74+L74+O74+R74+U74)</f>
        <v>1703</v>
      </c>
      <c r="D74" s="30">
        <f t="shared" ref="D74:D102" si="11">SUM(C74*100/B74)</f>
        <v>186.32385120350111</v>
      </c>
      <c r="E74" s="39">
        <v>16</v>
      </c>
      <c r="F74" s="39">
        <v>79</v>
      </c>
      <c r="G74" s="30">
        <f t="shared" ref="G74:G98" si="12">SUM(F74*100/E74)</f>
        <v>493.75</v>
      </c>
      <c r="H74" s="36">
        <v>16</v>
      </c>
      <c r="I74" s="36">
        <v>99</v>
      </c>
      <c r="J74" s="34">
        <f t="shared" ref="J74:J98" si="13">SUM(I74*100/H74)</f>
        <v>618.75</v>
      </c>
      <c r="K74" s="35">
        <v>250</v>
      </c>
      <c r="L74" s="36">
        <v>252</v>
      </c>
      <c r="M74" s="34">
        <f t="shared" ref="M74:M100" si="14">SUM(L74*100/K74)</f>
        <v>100.8</v>
      </c>
      <c r="N74" s="36">
        <v>16</v>
      </c>
      <c r="O74" s="36">
        <v>41</v>
      </c>
      <c r="P74" s="34">
        <f t="shared" ref="P74:P100" si="15">SUM(O74*100/N74)</f>
        <v>256.25</v>
      </c>
      <c r="Q74" s="36">
        <v>16</v>
      </c>
      <c r="R74" s="36">
        <v>25</v>
      </c>
      <c r="S74" s="34">
        <f t="shared" ref="S74:S98" si="16">SUM(R74*100/Q74)</f>
        <v>156.25</v>
      </c>
      <c r="T74" s="35">
        <v>600</v>
      </c>
      <c r="U74" s="35">
        <v>1207</v>
      </c>
      <c r="V74" s="34">
        <f t="shared" ref="V74:V101" si="17">SUM(U74*100/T74)</f>
        <v>201.16666666666666</v>
      </c>
    </row>
    <row r="75" spans="1:22" ht="24" customHeight="1">
      <c r="A75" s="38" t="s">
        <v>78</v>
      </c>
      <c r="B75" s="29">
        <f t="shared" si="9"/>
        <v>464</v>
      </c>
      <c r="C75" s="29">
        <f t="shared" si="10"/>
        <v>771</v>
      </c>
      <c r="D75" s="30">
        <f t="shared" si="11"/>
        <v>166.16379310344828</v>
      </c>
      <c r="E75" s="39">
        <v>16</v>
      </c>
      <c r="F75" s="39">
        <v>82</v>
      </c>
      <c r="G75" s="30">
        <f t="shared" si="12"/>
        <v>512.5</v>
      </c>
      <c r="H75" s="36">
        <v>16</v>
      </c>
      <c r="I75" s="36">
        <v>16</v>
      </c>
      <c r="J75" s="34">
        <f t="shared" si="13"/>
        <v>100</v>
      </c>
      <c r="K75" s="35">
        <v>300</v>
      </c>
      <c r="L75" s="36">
        <v>333</v>
      </c>
      <c r="M75" s="34">
        <f t="shared" si="14"/>
        <v>111</v>
      </c>
      <c r="N75" s="36">
        <v>16</v>
      </c>
      <c r="O75" s="36">
        <v>47</v>
      </c>
      <c r="P75" s="34">
        <f t="shared" si="15"/>
        <v>293.75</v>
      </c>
      <c r="Q75" s="36">
        <v>16</v>
      </c>
      <c r="R75" s="36">
        <v>28</v>
      </c>
      <c r="S75" s="34">
        <f t="shared" si="16"/>
        <v>175</v>
      </c>
      <c r="T75" s="35">
        <v>100</v>
      </c>
      <c r="U75" s="36">
        <v>265</v>
      </c>
      <c r="V75" s="34">
        <f t="shared" si="17"/>
        <v>265</v>
      </c>
    </row>
    <row r="76" spans="1:22" s="49" customFormat="1" ht="24" customHeight="1">
      <c r="A76" s="37" t="s">
        <v>12</v>
      </c>
      <c r="B76" s="29">
        <f t="shared" si="9"/>
        <v>54736</v>
      </c>
      <c r="C76" s="29">
        <f t="shared" si="10"/>
        <v>122286</v>
      </c>
      <c r="D76" s="30">
        <f t="shared" si="11"/>
        <v>223.410552470038</v>
      </c>
      <c r="E76" s="32">
        <v>111</v>
      </c>
      <c r="F76" s="32">
        <v>852</v>
      </c>
      <c r="G76" s="30">
        <f t="shared" si="12"/>
        <v>767.56756756756761</v>
      </c>
      <c r="H76" s="48">
        <v>117</v>
      </c>
      <c r="I76" s="48">
        <v>142</v>
      </c>
      <c r="J76" s="47">
        <f t="shared" si="13"/>
        <v>121.36752136752136</v>
      </c>
      <c r="K76" s="33">
        <v>2780</v>
      </c>
      <c r="L76" s="33">
        <v>3269</v>
      </c>
      <c r="M76" s="47">
        <f t="shared" si="14"/>
        <v>117.58992805755396</v>
      </c>
      <c r="N76" s="48">
        <v>108</v>
      </c>
      <c r="O76" s="33">
        <v>2766</v>
      </c>
      <c r="P76" s="47">
        <f t="shared" si="15"/>
        <v>2561.1111111111113</v>
      </c>
      <c r="Q76" s="48">
        <v>110</v>
      </c>
      <c r="R76" s="48">
        <v>418</v>
      </c>
      <c r="S76" s="47">
        <f t="shared" si="16"/>
        <v>380</v>
      </c>
      <c r="T76" s="33">
        <v>51510</v>
      </c>
      <c r="U76" s="33">
        <v>114839</v>
      </c>
      <c r="V76" s="47">
        <f t="shared" si="17"/>
        <v>222.94505921180354</v>
      </c>
    </row>
    <row r="77" spans="1:22" ht="24" customHeight="1">
      <c r="A77" s="38" t="s">
        <v>79</v>
      </c>
      <c r="B77" s="29">
        <f t="shared" si="9"/>
        <v>8803</v>
      </c>
      <c r="C77" s="29">
        <f t="shared" si="10"/>
        <v>12595</v>
      </c>
      <c r="D77" s="30">
        <f t="shared" si="11"/>
        <v>143.07622401454049</v>
      </c>
      <c r="E77" s="39">
        <v>31</v>
      </c>
      <c r="F77" s="39">
        <v>199</v>
      </c>
      <c r="G77" s="30">
        <f t="shared" si="12"/>
        <v>641.93548387096769</v>
      </c>
      <c r="H77" s="36">
        <v>37</v>
      </c>
      <c r="I77" s="36">
        <v>40</v>
      </c>
      <c r="J77" s="34">
        <f t="shared" si="13"/>
        <v>108.10810810810811</v>
      </c>
      <c r="K77" s="35">
        <v>1160</v>
      </c>
      <c r="L77" s="35">
        <v>1318</v>
      </c>
      <c r="M77" s="34">
        <f t="shared" si="14"/>
        <v>113.62068965517241</v>
      </c>
      <c r="N77" s="36">
        <v>28</v>
      </c>
      <c r="O77" s="36">
        <v>696</v>
      </c>
      <c r="P77" s="34">
        <f t="shared" si="15"/>
        <v>2485.7142857142858</v>
      </c>
      <c r="Q77" s="36">
        <v>30</v>
      </c>
      <c r="R77" s="36">
        <v>131</v>
      </c>
      <c r="S77" s="34">
        <f t="shared" si="16"/>
        <v>436.66666666666669</v>
      </c>
      <c r="T77" s="35">
        <v>7517</v>
      </c>
      <c r="U77" s="35">
        <v>10211</v>
      </c>
      <c r="V77" s="34">
        <f t="shared" si="17"/>
        <v>135.83876546494614</v>
      </c>
    </row>
    <row r="78" spans="1:22" ht="24" customHeight="1">
      <c r="A78" s="38" t="s">
        <v>122</v>
      </c>
      <c r="B78" s="29">
        <f t="shared" si="9"/>
        <v>661</v>
      </c>
      <c r="C78" s="29">
        <f t="shared" si="10"/>
        <v>1384</v>
      </c>
      <c r="D78" s="30">
        <f t="shared" si="11"/>
        <v>209.37972768532526</v>
      </c>
      <c r="E78" s="39">
        <v>16</v>
      </c>
      <c r="F78" s="39">
        <v>135</v>
      </c>
      <c r="G78" s="30">
        <f t="shared" si="12"/>
        <v>843.75</v>
      </c>
      <c r="H78" s="36">
        <v>16</v>
      </c>
      <c r="I78" s="36">
        <v>20</v>
      </c>
      <c r="J78" s="34">
        <f t="shared" si="13"/>
        <v>125</v>
      </c>
      <c r="K78" s="35">
        <v>230</v>
      </c>
      <c r="L78" s="36">
        <v>251</v>
      </c>
      <c r="M78" s="34">
        <f t="shared" si="14"/>
        <v>109.1304347826087</v>
      </c>
      <c r="N78" s="36">
        <v>16</v>
      </c>
      <c r="O78" s="36">
        <v>16</v>
      </c>
      <c r="P78" s="34">
        <f t="shared" si="15"/>
        <v>100</v>
      </c>
      <c r="Q78" s="36">
        <v>16</v>
      </c>
      <c r="R78" s="36">
        <v>21</v>
      </c>
      <c r="S78" s="34">
        <f t="shared" si="16"/>
        <v>131.25</v>
      </c>
      <c r="T78" s="35">
        <v>367</v>
      </c>
      <c r="U78" s="36">
        <v>941</v>
      </c>
      <c r="V78" s="34">
        <f t="shared" si="17"/>
        <v>256.40326975476842</v>
      </c>
    </row>
    <row r="79" spans="1:22" ht="24" customHeight="1">
      <c r="A79" s="38" t="s">
        <v>123</v>
      </c>
      <c r="B79" s="29">
        <f t="shared" si="9"/>
        <v>25364</v>
      </c>
      <c r="C79" s="29">
        <f t="shared" si="10"/>
        <v>49624</v>
      </c>
      <c r="D79" s="30">
        <f t="shared" si="11"/>
        <v>195.64737423119382</v>
      </c>
      <c r="E79" s="39">
        <v>16</v>
      </c>
      <c r="F79" s="39">
        <v>124</v>
      </c>
      <c r="G79" s="30">
        <f t="shared" si="12"/>
        <v>775</v>
      </c>
      <c r="H79" s="36">
        <v>16</v>
      </c>
      <c r="I79" s="36">
        <v>20</v>
      </c>
      <c r="J79" s="34">
        <f t="shared" si="13"/>
        <v>125</v>
      </c>
      <c r="K79" s="35">
        <v>300</v>
      </c>
      <c r="L79" s="36">
        <v>309</v>
      </c>
      <c r="M79" s="34">
        <f t="shared" si="14"/>
        <v>103</v>
      </c>
      <c r="N79" s="36">
        <v>16</v>
      </c>
      <c r="O79" s="36">
        <v>19</v>
      </c>
      <c r="P79" s="34">
        <f t="shared" si="15"/>
        <v>118.75</v>
      </c>
      <c r="Q79" s="36">
        <v>16</v>
      </c>
      <c r="R79" s="36">
        <v>38</v>
      </c>
      <c r="S79" s="34">
        <f t="shared" si="16"/>
        <v>237.5</v>
      </c>
      <c r="T79" s="35">
        <v>25000</v>
      </c>
      <c r="U79" s="35">
        <v>49114</v>
      </c>
      <c r="V79" s="34">
        <f t="shared" si="17"/>
        <v>196.45599999999999</v>
      </c>
    </row>
    <row r="80" spans="1:22" ht="24" customHeight="1">
      <c r="A80" s="38" t="s">
        <v>82</v>
      </c>
      <c r="B80" s="29">
        <f t="shared" si="9"/>
        <v>2034</v>
      </c>
      <c r="C80" s="29">
        <f t="shared" si="10"/>
        <v>10367</v>
      </c>
      <c r="D80" s="30">
        <f t="shared" si="11"/>
        <v>509.68534906588002</v>
      </c>
      <c r="E80" s="39">
        <v>16</v>
      </c>
      <c r="F80" s="39">
        <v>20</v>
      </c>
      <c r="G80" s="30">
        <f t="shared" si="12"/>
        <v>125</v>
      </c>
      <c r="H80" s="36">
        <v>16</v>
      </c>
      <c r="I80" s="36">
        <v>25</v>
      </c>
      <c r="J80" s="34">
        <f t="shared" si="13"/>
        <v>156.25</v>
      </c>
      <c r="K80" s="35">
        <v>470</v>
      </c>
      <c r="L80" s="36">
        <v>479</v>
      </c>
      <c r="M80" s="34">
        <f t="shared" si="14"/>
        <v>101.91489361702128</v>
      </c>
      <c r="N80" s="36">
        <v>16</v>
      </c>
      <c r="O80" s="36">
        <v>46</v>
      </c>
      <c r="P80" s="34">
        <f t="shared" si="15"/>
        <v>287.5</v>
      </c>
      <c r="Q80" s="36">
        <v>16</v>
      </c>
      <c r="R80" s="36">
        <v>130</v>
      </c>
      <c r="S80" s="34">
        <f t="shared" si="16"/>
        <v>812.5</v>
      </c>
      <c r="T80" s="35">
        <v>1500</v>
      </c>
      <c r="U80" s="35">
        <v>9667</v>
      </c>
      <c r="V80" s="34">
        <f t="shared" si="17"/>
        <v>644.4666666666667</v>
      </c>
    </row>
    <row r="81" spans="1:22" ht="24" customHeight="1">
      <c r="A81" s="38" t="s">
        <v>124</v>
      </c>
      <c r="B81" s="29">
        <f t="shared" si="9"/>
        <v>17690</v>
      </c>
      <c r="C81" s="29">
        <f t="shared" si="10"/>
        <v>47934</v>
      </c>
      <c r="D81" s="30">
        <f t="shared" si="11"/>
        <v>270.96664782362916</v>
      </c>
      <c r="E81" s="39">
        <v>16</v>
      </c>
      <c r="F81" s="39">
        <v>308</v>
      </c>
      <c r="G81" s="30">
        <f t="shared" si="12"/>
        <v>1925</v>
      </c>
      <c r="H81" s="36">
        <v>16</v>
      </c>
      <c r="I81" s="36">
        <v>17</v>
      </c>
      <c r="J81" s="34">
        <f t="shared" si="13"/>
        <v>106.25</v>
      </c>
      <c r="K81" s="35">
        <v>500</v>
      </c>
      <c r="L81" s="36">
        <v>755</v>
      </c>
      <c r="M81" s="34">
        <f t="shared" si="14"/>
        <v>151</v>
      </c>
      <c r="N81" s="36">
        <v>16</v>
      </c>
      <c r="O81" s="35">
        <v>1869</v>
      </c>
      <c r="P81" s="34">
        <f t="shared" si="15"/>
        <v>11681.25</v>
      </c>
      <c r="Q81" s="36">
        <v>16</v>
      </c>
      <c r="R81" s="36">
        <v>79</v>
      </c>
      <c r="S81" s="34">
        <f t="shared" si="16"/>
        <v>493.75</v>
      </c>
      <c r="T81" s="35">
        <v>17126</v>
      </c>
      <c r="U81" s="35">
        <v>44906</v>
      </c>
      <c r="V81" s="34">
        <f t="shared" si="17"/>
        <v>262.20950601424732</v>
      </c>
    </row>
    <row r="82" spans="1:22" ht="24" customHeight="1">
      <c r="A82" s="38" t="s">
        <v>125</v>
      </c>
      <c r="B82" s="29">
        <f t="shared" si="9"/>
        <v>184</v>
      </c>
      <c r="C82" s="29">
        <f t="shared" si="10"/>
        <v>382</v>
      </c>
      <c r="D82" s="30">
        <f t="shared" si="11"/>
        <v>207.60869565217391</v>
      </c>
      <c r="E82" s="39">
        <v>16</v>
      </c>
      <c r="F82" s="39">
        <v>66</v>
      </c>
      <c r="G82" s="30">
        <f t="shared" si="12"/>
        <v>412.5</v>
      </c>
      <c r="H82" s="36">
        <v>16</v>
      </c>
      <c r="I82" s="36">
        <v>20</v>
      </c>
      <c r="J82" s="34">
        <f t="shared" si="13"/>
        <v>125</v>
      </c>
      <c r="K82" s="35">
        <v>120</v>
      </c>
      <c r="L82" s="36">
        <v>157</v>
      </c>
      <c r="M82" s="34">
        <f t="shared" si="14"/>
        <v>130.83333333333334</v>
      </c>
      <c r="N82" s="36">
        <v>16</v>
      </c>
      <c r="O82" s="36">
        <v>120</v>
      </c>
      <c r="P82" s="34">
        <f t="shared" si="15"/>
        <v>750</v>
      </c>
      <c r="Q82" s="36">
        <v>16</v>
      </c>
      <c r="R82" s="36">
        <v>19</v>
      </c>
      <c r="S82" s="34">
        <f t="shared" si="16"/>
        <v>118.75</v>
      </c>
      <c r="T82" s="35"/>
      <c r="U82" s="36"/>
      <c r="V82" s="34"/>
    </row>
    <row r="83" spans="1:22" s="49" customFormat="1" ht="24" customHeight="1">
      <c r="A83" s="37" t="s">
        <v>13</v>
      </c>
      <c r="B83" s="29">
        <f t="shared" si="9"/>
        <v>60484</v>
      </c>
      <c r="C83" s="29">
        <f t="shared" si="10"/>
        <v>94138</v>
      </c>
      <c r="D83" s="30">
        <f t="shared" si="11"/>
        <v>155.64116129885591</v>
      </c>
      <c r="E83" s="32">
        <v>127</v>
      </c>
      <c r="F83" s="32">
        <v>398</v>
      </c>
      <c r="G83" s="30">
        <f t="shared" si="12"/>
        <v>313.38582677165357</v>
      </c>
      <c r="H83" s="48">
        <v>133</v>
      </c>
      <c r="I83" s="48">
        <v>375</v>
      </c>
      <c r="J83" s="47">
        <f t="shared" si="13"/>
        <v>281.95488721804509</v>
      </c>
      <c r="K83" s="33">
        <v>3010</v>
      </c>
      <c r="L83" s="33">
        <v>3356</v>
      </c>
      <c r="M83" s="47">
        <f t="shared" si="14"/>
        <v>111.49501661129568</v>
      </c>
      <c r="N83" s="48">
        <v>124</v>
      </c>
      <c r="O83" s="48">
        <v>379</v>
      </c>
      <c r="P83" s="47">
        <f t="shared" si="15"/>
        <v>305.64516129032256</v>
      </c>
      <c r="Q83" s="48">
        <v>126</v>
      </c>
      <c r="R83" s="48">
        <v>170</v>
      </c>
      <c r="S83" s="47">
        <f t="shared" si="16"/>
        <v>134.92063492063491</v>
      </c>
      <c r="T83" s="33">
        <v>56964</v>
      </c>
      <c r="U83" s="33">
        <v>89460</v>
      </c>
      <c r="V83" s="47">
        <f t="shared" si="17"/>
        <v>157.04655571940174</v>
      </c>
    </row>
    <row r="84" spans="1:22" ht="24" customHeight="1">
      <c r="A84" s="38" t="s">
        <v>85</v>
      </c>
      <c r="B84" s="29">
        <f t="shared" si="9"/>
        <v>14896</v>
      </c>
      <c r="C84" s="29">
        <f t="shared" si="10"/>
        <v>30298</v>
      </c>
      <c r="D84" s="30">
        <f t="shared" si="11"/>
        <v>203.39688506981739</v>
      </c>
      <c r="E84" s="39">
        <v>31</v>
      </c>
      <c r="F84" s="39">
        <v>158</v>
      </c>
      <c r="G84" s="30">
        <f t="shared" si="12"/>
        <v>509.67741935483872</v>
      </c>
      <c r="H84" s="36">
        <v>37</v>
      </c>
      <c r="I84" s="36">
        <v>250</v>
      </c>
      <c r="J84" s="34">
        <f t="shared" si="13"/>
        <v>675.67567567567562</v>
      </c>
      <c r="K84" s="35">
        <v>1270</v>
      </c>
      <c r="L84" s="35">
        <v>1275</v>
      </c>
      <c r="M84" s="34">
        <f t="shared" si="14"/>
        <v>100.39370078740157</v>
      </c>
      <c r="N84" s="36">
        <v>28</v>
      </c>
      <c r="O84" s="36">
        <v>53</v>
      </c>
      <c r="P84" s="34">
        <f t="shared" si="15"/>
        <v>189.28571428571428</v>
      </c>
      <c r="Q84" s="36">
        <v>30</v>
      </c>
      <c r="R84" s="36">
        <v>34</v>
      </c>
      <c r="S84" s="34">
        <f t="shared" si="16"/>
        <v>113.33333333333333</v>
      </c>
      <c r="T84" s="35">
        <v>13500</v>
      </c>
      <c r="U84" s="35">
        <v>28528</v>
      </c>
      <c r="V84" s="34">
        <f t="shared" si="17"/>
        <v>211.31851851851852</v>
      </c>
    </row>
    <row r="85" spans="1:22" ht="24" customHeight="1">
      <c r="A85" s="38" t="s">
        <v>126</v>
      </c>
      <c r="B85" s="29">
        <f t="shared" si="9"/>
        <v>824</v>
      </c>
      <c r="C85" s="29">
        <f t="shared" si="10"/>
        <v>1013</v>
      </c>
      <c r="D85" s="30">
        <f t="shared" si="11"/>
        <v>122.9368932038835</v>
      </c>
      <c r="E85" s="39">
        <v>16</v>
      </c>
      <c r="F85" s="39">
        <v>20</v>
      </c>
      <c r="G85" s="30">
        <f t="shared" si="12"/>
        <v>125</v>
      </c>
      <c r="H85" s="36">
        <v>16</v>
      </c>
      <c r="I85" s="36">
        <v>16</v>
      </c>
      <c r="J85" s="34">
        <f t="shared" si="13"/>
        <v>100</v>
      </c>
      <c r="K85" s="35">
        <v>210</v>
      </c>
      <c r="L85" s="36">
        <v>251</v>
      </c>
      <c r="M85" s="34">
        <f t="shared" si="14"/>
        <v>119.52380952380952</v>
      </c>
      <c r="N85" s="36">
        <v>16</v>
      </c>
      <c r="O85" s="36">
        <v>20</v>
      </c>
      <c r="P85" s="34">
        <f t="shared" si="15"/>
        <v>125</v>
      </c>
      <c r="Q85" s="36">
        <v>16</v>
      </c>
      <c r="R85" s="36">
        <v>16</v>
      </c>
      <c r="S85" s="34">
        <f t="shared" si="16"/>
        <v>100</v>
      </c>
      <c r="T85" s="35">
        <v>550</v>
      </c>
      <c r="U85" s="36">
        <v>690</v>
      </c>
      <c r="V85" s="34">
        <f t="shared" si="17"/>
        <v>125.45454545454545</v>
      </c>
    </row>
    <row r="86" spans="1:22" ht="24" customHeight="1">
      <c r="A86" s="38" t="s">
        <v>127</v>
      </c>
      <c r="B86" s="29">
        <f t="shared" si="9"/>
        <v>30464</v>
      </c>
      <c r="C86" s="29">
        <f t="shared" si="10"/>
        <v>31458</v>
      </c>
      <c r="D86" s="30">
        <f t="shared" si="11"/>
        <v>103.26286764705883</v>
      </c>
      <c r="E86" s="39">
        <v>16</v>
      </c>
      <c r="F86" s="39">
        <v>41</v>
      </c>
      <c r="G86" s="30">
        <f t="shared" si="12"/>
        <v>256.25</v>
      </c>
      <c r="H86" s="36">
        <v>16</v>
      </c>
      <c r="I86" s="36">
        <v>16</v>
      </c>
      <c r="J86" s="34">
        <f t="shared" si="13"/>
        <v>100</v>
      </c>
      <c r="K86" s="35">
        <v>400</v>
      </c>
      <c r="L86" s="36">
        <v>572</v>
      </c>
      <c r="M86" s="34">
        <f t="shared" si="14"/>
        <v>143</v>
      </c>
      <c r="N86" s="36">
        <v>16</v>
      </c>
      <c r="O86" s="36">
        <v>95</v>
      </c>
      <c r="P86" s="34">
        <f t="shared" si="15"/>
        <v>593.75</v>
      </c>
      <c r="Q86" s="36">
        <v>16</v>
      </c>
      <c r="R86" s="36">
        <v>38</v>
      </c>
      <c r="S86" s="34">
        <f t="shared" si="16"/>
        <v>237.5</v>
      </c>
      <c r="T86" s="35">
        <v>30000</v>
      </c>
      <c r="U86" s="35">
        <v>30696</v>
      </c>
      <c r="V86" s="34">
        <f t="shared" si="17"/>
        <v>102.32</v>
      </c>
    </row>
    <row r="87" spans="1:22" ht="24" customHeight="1">
      <c r="A87" s="38" t="s">
        <v>88</v>
      </c>
      <c r="B87" s="29">
        <f t="shared" si="9"/>
        <v>2108</v>
      </c>
      <c r="C87" s="29">
        <f t="shared" si="10"/>
        <v>3231</v>
      </c>
      <c r="D87" s="30">
        <f t="shared" si="11"/>
        <v>153.27324478178369</v>
      </c>
      <c r="E87" s="39">
        <v>16</v>
      </c>
      <c r="F87" s="39">
        <v>20</v>
      </c>
      <c r="G87" s="30">
        <f t="shared" si="12"/>
        <v>125</v>
      </c>
      <c r="H87" s="36">
        <v>16</v>
      </c>
      <c r="I87" s="36">
        <v>20</v>
      </c>
      <c r="J87" s="34">
        <f t="shared" si="13"/>
        <v>125</v>
      </c>
      <c r="K87" s="35">
        <v>130</v>
      </c>
      <c r="L87" s="36">
        <v>160</v>
      </c>
      <c r="M87" s="34">
        <f t="shared" si="14"/>
        <v>123.07692307692308</v>
      </c>
      <c r="N87" s="36">
        <v>16</v>
      </c>
      <c r="O87" s="36">
        <v>29</v>
      </c>
      <c r="P87" s="34">
        <f t="shared" si="15"/>
        <v>181.25</v>
      </c>
      <c r="Q87" s="36">
        <v>16</v>
      </c>
      <c r="R87" s="36">
        <v>16</v>
      </c>
      <c r="S87" s="34">
        <f t="shared" si="16"/>
        <v>100</v>
      </c>
      <c r="T87" s="35">
        <v>1914</v>
      </c>
      <c r="U87" s="35">
        <v>2986</v>
      </c>
      <c r="V87" s="34">
        <f t="shared" si="17"/>
        <v>156.00835945663533</v>
      </c>
    </row>
    <row r="88" spans="1:22" ht="24" customHeight="1">
      <c r="A88" s="38" t="s">
        <v>128</v>
      </c>
      <c r="B88" s="29">
        <f t="shared" si="9"/>
        <v>4014</v>
      </c>
      <c r="C88" s="29">
        <f t="shared" si="10"/>
        <v>9574</v>
      </c>
      <c r="D88" s="30">
        <f t="shared" si="11"/>
        <v>238.51519681116093</v>
      </c>
      <c r="E88" s="39">
        <v>16</v>
      </c>
      <c r="F88" s="39">
        <v>31</v>
      </c>
      <c r="G88" s="30">
        <f t="shared" si="12"/>
        <v>193.75</v>
      </c>
      <c r="H88" s="36">
        <v>16</v>
      </c>
      <c r="I88" s="36">
        <v>20</v>
      </c>
      <c r="J88" s="34">
        <f t="shared" si="13"/>
        <v>125</v>
      </c>
      <c r="K88" s="35">
        <v>450</v>
      </c>
      <c r="L88" s="36">
        <v>468</v>
      </c>
      <c r="M88" s="34">
        <f t="shared" si="14"/>
        <v>104</v>
      </c>
      <c r="N88" s="36">
        <v>16</v>
      </c>
      <c r="O88" s="36">
        <v>33</v>
      </c>
      <c r="P88" s="34">
        <f t="shared" si="15"/>
        <v>206.25</v>
      </c>
      <c r="Q88" s="36">
        <v>16</v>
      </c>
      <c r="R88" s="36">
        <v>16</v>
      </c>
      <c r="S88" s="34">
        <f t="shared" si="16"/>
        <v>100</v>
      </c>
      <c r="T88" s="35">
        <v>3500</v>
      </c>
      <c r="U88" s="35">
        <v>9006</v>
      </c>
      <c r="V88" s="34">
        <f t="shared" si="17"/>
        <v>257.31428571428569</v>
      </c>
    </row>
    <row r="89" spans="1:22" ht="24" customHeight="1">
      <c r="A89" s="38" t="s">
        <v>129</v>
      </c>
      <c r="B89" s="29">
        <f t="shared" si="9"/>
        <v>3314</v>
      </c>
      <c r="C89" s="29">
        <f t="shared" si="10"/>
        <v>10308</v>
      </c>
      <c r="D89" s="30">
        <f t="shared" si="11"/>
        <v>311.04405552202775</v>
      </c>
      <c r="E89" s="39">
        <v>16</v>
      </c>
      <c r="F89" s="39">
        <v>38</v>
      </c>
      <c r="G89" s="30">
        <f t="shared" si="12"/>
        <v>237.5</v>
      </c>
      <c r="H89" s="36">
        <v>16</v>
      </c>
      <c r="I89" s="36">
        <v>22</v>
      </c>
      <c r="J89" s="34">
        <f t="shared" si="13"/>
        <v>137.5</v>
      </c>
      <c r="K89" s="35">
        <v>250</v>
      </c>
      <c r="L89" s="36">
        <v>284</v>
      </c>
      <c r="M89" s="34">
        <f t="shared" si="14"/>
        <v>113.6</v>
      </c>
      <c r="N89" s="36">
        <v>16</v>
      </c>
      <c r="O89" s="36">
        <v>94</v>
      </c>
      <c r="P89" s="34">
        <f t="shared" si="15"/>
        <v>587.5</v>
      </c>
      <c r="Q89" s="36">
        <v>16</v>
      </c>
      <c r="R89" s="36">
        <v>21</v>
      </c>
      <c r="S89" s="34">
        <f t="shared" si="16"/>
        <v>131.25</v>
      </c>
      <c r="T89" s="35">
        <v>3000</v>
      </c>
      <c r="U89" s="35">
        <v>9849</v>
      </c>
      <c r="V89" s="34">
        <f t="shared" si="17"/>
        <v>328.3</v>
      </c>
    </row>
    <row r="90" spans="1:22" ht="24" customHeight="1">
      <c r="A90" s="38" t="s">
        <v>91</v>
      </c>
      <c r="B90" s="29">
        <f t="shared" si="9"/>
        <v>4864</v>
      </c>
      <c r="C90" s="29">
        <f t="shared" si="10"/>
        <v>8256</v>
      </c>
      <c r="D90" s="30">
        <f t="shared" si="11"/>
        <v>169.73684210526315</v>
      </c>
      <c r="E90" s="39">
        <v>16</v>
      </c>
      <c r="F90" s="39">
        <v>90</v>
      </c>
      <c r="G90" s="30">
        <f t="shared" si="12"/>
        <v>562.5</v>
      </c>
      <c r="H90" s="36">
        <v>16</v>
      </c>
      <c r="I90" s="36">
        <v>31</v>
      </c>
      <c r="J90" s="34">
        <f t="shared" si="13"/>
        <v>193.75</v>
      </c>
      <c r="K90" s="35">
        <v>300</v>
      </c>
      <c r="L90" s="36">
        <v>346</v>
      </c>
      <c r="M90" s="34">
        <f>SUM(L90*100/K90)</f>
        <v>115.33333333333333</v>
      </c>
      <c r="N90" s="36">
        <v>16</v>
      </c>
      <c r="O90" s="36">
        <v>55</v>
      </c>
      <c r="P90" s="34">
        <f t="shared" si="15"/>
        <v>343.75</v>
      </c>
      <c r="Q90" s="36">
        <v>16</v>
      </c>
      <c r="R90" s="36">
        <v>29</v>
      </c>
      <c r="S90" s="34">
        <f t="shared" si="16"/>
        <v>181.25</v>
      </c>
      <c r="T90" s="35">
        <v>4500</v>
      </c>
      <c r="U90" s="35">
        <v>7705</v>
      </c>
      <c r="V90" s="34">
        <f t="shared" si="17"/>
        <v>171.22222222222223</v>
      </c>
    </row>
    <row r="91" spans="1:22" s="49" customFormat="1" ht="24" customHeight="1">
      <c r="A91" s="37" t="s">
        <v>14</v>
      </c>
      <c r="B91" s="29">
        <f t="shared" si="9"/>
        <v>48821</v>
      </c>
      <c r="C91" s="29">
        <f t="shared" si="10"/>
        <v>88552</v>
      </c>
      <c r="D91" s="30">
        <f t="shared" si="11"/>
        <v>181.38096311013703</v>
      </c>
      <c r="E91" s="32">
        <v>143</v>
      </c>
      <c r="F91" s="32">
        <v>616</v>
      </c>
      <c r="G91" s="30">
        <f t="shared" si="12"/>
        <v>430.76923076923077</v>
      </c>
      <c r="H91" s="48">
        <v>134</v>
      </c>
      <c r="I91" s="48">
        <v>157</v>
      </c>
      <c r="J91" s="47">
        <f t="shared" si="13"/>
        <v>117.16417910447761</v>
      </c>
      <c r="K91" s="33">
        <v>2180</v>
      </c>
      <c r="L91" s="33">
        <v>2727</v>
      </c>
      <c r="M91" s="47">
        <f t="shared" si="14"/>
        <v>125.09174311926606</v>
      </c>
      <c r="N91" s="48">
        <v>124</v>
      </c>
      <c r="O91" s="48">
        <v>574</v>
      </c>
      <c r="P91" s="47">
        <f t="shared" si="15"/>
        <v>462.90322580645159</v>
      </c>
      <c r="Q91" s="48">
        <v>140</v>
      </c>
      <c r="R91" s="48">
        <v>201</v>
      </c>
      <c r="S91" s="47">
        <f t="shared" si="16"/>
        <v>143.57142857142858</v>
      </c>
      <c r="T91" s="33">
        <v>46100</v>
      </c>
      <c r="U91" s="33">
        <v>84277</v>
      </c>
      <c r="V91" s="47">
        <f t="shared" si="17"/>
        <v>182.81344902386118</v>
      </c>
    </row>
    <row r="92" spans="1:22" ht="24" customHeight="1">
      <c r="A92" s="38" t="s">
        <v>92</v>
      </c>
      <c r="B92" s="29">
        <f t="shared" si="9"/>
        <v>35917</v>
      </c>
      <c r="C92" s="29">
        <f t="shared" si="10"/>
        <v>68689</v>
      </c>
      <c r="D92" s="30">
        <f t="shared" si="11"/>
        <v>191.24370075451736</v>
      </c>
      <c r="E92" s="39">
        <v>47</v>
      </c>
      <c r="F92" s="39">
        <v>137</v>
      </c>
      <c r="G92" s="30">
        <f t="shared" si="12"/>
        <v>291.48936170212767</v>
      </c>
      <c r="H92" s="36">
        <v>38</v>
      </c>
      <c r="I92" s="36">
        <v>43</v>
      </c>
      <c r="J92" s="34">
        <f t="shared" si="13"/>
        <v>113.15789473684211</v>
      </c>
      <c r="K92" s="35">
        <v>760</v>
      </c>
      <c r="L92" s="36">
        <v>980</v>
      </c>
      <c r="M92" s="34">
        <f t="shared" si="14"/>
        <v>128.94736842105263</v>
      </c>
      <c r="N92" s="36">
        <v>28</v>
      </c>
      <c r="O92" s="36">
        <v>454</v>
      </c>
      <c r="P92" s="34">
        <f t="shared" si="15"/>
        <v>1621.4285714285713</v>
      </c>
      <c r="Q92" s="36">
        <v>44</v>
      </c>
      <c r="R92" s="36">
        <v>69</v>
      </c>
      <c r="S92" s="34">
        <f t="shared" si="16"/>
        <v>156.81818181818181</v>
      </c>
      <c r="T92" s="35">
        <v>35000</v>
      </c>
      <c r="U92" s="35">
        <v>67006</v>
      </c>
      <c r="V92" s="34">
        <f t="shared" si="17"/>
        <v>191.44571428571427</v>
      </c>
    </row>
    <row r="93" spans="1:22" ht="24" customHeight="1">
      <c r="A93" s="38" t="s">
        <v>93</v>
      </c>
      <c r="B93" s="29">
        <f t="shared" si="9"/>
        <v>6264</v>
      </c>
      <c r="C93" s="29">
        <f t="shared" si="10"/>
        <v>8261</v>
      </c>
      <c r="D93" s="30">
        <f t="shared" si="11"/>
        <v>131.88058748403577</v>
      </c>
      <c r="E93" s="39">
        <v>16</v>
      </c>
      <c r="F93" s="39">
        <v>92</v>
      </c>
      <c r="G93" s="30">
        <f t="shared" si="12"/>
        <v>575</v>
      </c>
      <c r="H93" s="36">
        <v>16</v>
      </c>
      <c r="I93" s="36">
        <v>20</v>
      </c>
      <c r="J93" s="34">
        <f t="shared" si="13"/>
        <v>125</v>
      </c>
      <c r="K93" s="35">
        <v>200</v>
      </c>
      <c r="L93" s="36">
        <v>206</v>
      </c>
      <c r="M93" s="34">
        <f t="shared" si="14"/>
        <v>103</v>
      </c>
      <c r="N93" s="36">
        <v>16</v>
      </c>
      <c r="O93" s="36">
        <v>20</v>
      </c>
      <c r="P93" s="34">
        <f t="shared" si="15"/>
        <v>125</v>
      </c>
      <c r="Q93" s="36">
        <v>16</v>
      </c>
      <c r="R93" s="36">
        <v>22</v>
      </c>
      <c r="S93" s="34">
        <f t="shared" si="16"/>
        <v>137.5</v>
      </c>
      <c r="T93" s="35">
        <v>6000</v>
      </c>
      <c r="U93" s="35">
        <v>7901</v>
      </c>
      <c r="V93" s="34">
        <f t="shared" si="17"/>
        <v>131.68333333333334</v>
      </c>
    </row>
    <row r="94" spans="1:22" ht="24" customHeight="1">
      <c r="A94" s="38" t="s">
        <v>94</v>
      </c>
      <c r="B94" s="29">
        <f t="shared" si="9"/>
        <v>664</v>
      </c>
      <c r="C94" s="29">
        <f t="shared" si="10"/>
        <v>1244</v>
      </c>
      <c r="D94" s="30">
        <f t="shared" si="11"/>
        <v>187.34939759036143</v>
      </c>
      <c r="E94" s="39">
        <v>16</v>
      </c>
      <c r="F94" s="39">
        <v>213</v>
      </c>
      <c r="G94" s="30">
        <f t="shared" si="12"/>
        <v>1331.25</v>
      </c>
      <c r="H94" s="36">
        <v>16</v>
      </c>
      <c r="I94" s="36">
        <v>20</v>
      </c>
      <c r="J94" s="34">
        <f t="shared" si="13"/>
        <v>125</v>
      </c>
      <c r="K94" s="35">
        <v>200</v>
      </c>
      <c r="L94" s="36">
        <v>261</v>
      </c>
      <c r="M94" s="34">
        <f t="shared" si="14"/>
        <v>130.5</v>
      </c>
      <c r="N94" s="36">
        <v>16</v>
      </c>
      <c r="O94" s="36">
        <v>16</v>
      </c>
      <c r="P94" s="34">
        <f t="shared" si="15"/>
        <v>100</v>
      </c>
      <c r="Q94" s="36">
        <v>16</v>
      </c>
      <c r="R94" s="36">
        <v>18</v>
      </c>
      <c r="S94" s="34">
        <f t="shared" si="16"/>
        <v>112.5</v>
      </c>
      <c r="T94" s="35">
        <v>400</v>
      </c>
      <c r="U94" s="36">
        <v>716</v>
      </c>
      <c r="V94" s="34">
        <f t="shared" si="17"/>
        <v>179</v>
      </c>
    </row>
    <row r="95" spans="1:22" ht="24" customHeight="1">
      <c r="A95" s="38" t="s">
        <v>95</v>
      </c>
      <c r="B95" s="29">
        <f t="shared" si="9"/>
        <v>2864</v>
      </c>
      <c r="C95" s="29">
        <f t="shared" si="10"/>
        <v>4914</v>
      </c>
      <c r="D95" s="30">
        <f t="shared" si="11"/>
        <v>171.57821229050279</v>
      </c>
      <c r="E95" s="39">
        <v>16</v>
      </c>
      <c r="F95" s="39">
        <v>69</v>
      </c>
      <c r="G95" s="30">
        <f t="shared" si="12"/>
        <v>431.25</v>
      </c>
      <c r="H95" s="36">
        <v>16</v>
      </c>
      <c r="I95" s="36">
        <v>20</v>
      </c>
      <c r="J95" s="34">
        <f t="shared" si="13"/>
        <v>125</v>
      </c>
      <c r="K95" s="35">
        <v>300</v>
      </c>
      <c r="L95" s="36">
        <v>354</v>
      </c>
      <c r="M95" s="34">
        <f t="shared" si="14"/>
        <v>118</v>
      </c>
      <c r="N95" s="36">
        <v>16</v>
      </c>
      <c r="O95" s="36">
        <v>26</v>
      </c>
      <c r="P95" s="34">
        <f t="shared" si="15"/>
        <v>162.5</v>
      </c>
      <c r="Q95" s="36">
        <v>16</v>
      </c>
      <c r="R95" s="36">
        <v>25</v>
      </c>
      <c r="S95" s="34">
        <f t="shared" si="16"/>
        <v>156.25</v>
      </c>
      <c r="T95" s="35">
        <v>2500</v>
      </c>
      <c r="U95" s="35">
        <v>4420</v>
      </c>
      <c r="V95" s="34">
        <f t="shared" si="17"/>
        <v>176.8</v>
      </c>
    </row>
    <row r="96" spans="1:22" ht="24" customHeight="1">
      <c r="A96" s="38" t="s">
        <v>96</v>
      </c>
      <c r="B96" s="29">
        <f t="shared" si="9"/>
        <v>664</v>
      </c>
      <c r="C96" s="29">
        <f t="shared" si="10"/>
        <v>1134</v>
      </c>
      <c r="D96" s="30">
        <f t="shared" si="11"/>
        <v>170.78313253012047</v>
      </c>
      <c r="E96" s="39">
        <v>16</v>
      </c>
      <c r="F96" s="39">
        <v>35</v>
      </c>
      <c r="G96" s="30">
        <f t="shared" si="12"/>
        <v>218.75</v>
      </c>
      <c r="H96" s="36">
        <v>16</v>
      </c>
      <c r="I96" s="36">
        <v>18</v>
      </c>
      <c r="J96" s="34">
        <f t="shared" si="13"/>
        <v>112.5</v>
      </c>
      <c r="K96" s="35">
        <v>200</v>
      </c>
      <c r="L96" s="36">
        <v>295</v>
      </c>
      <c r="M96" s="34">
        <f t="shared" si="14"/>
        <v>147.5</v>
      </c>
      <c r="N96" s="36">
        <v>16</v>
      </c>
      <c r="O96" s="36">
        <v>18</v>
      </c>
      <c r="P96" s="34">
        <f t="shared" si="15"/>
        <v>112.5</v>
      </c>
      <c r="Q96" s="36">
        <v>16</v>
      </c>
      <c r="R96" s="36">
        <v>18</v>
      </c>
      <c r="S96" s="34">
        <f t="shared" si="16"/>
        <v>112.5</v>
      </c>
      <c r="T96" s="35">
        <v>400</v>
      </c>
      <c r="U96" s="36">
        <v>750</v>
      </c>
      <c r="V96" s="34">
        <f t="shared" si="17"/>
        <v>187.5</v>
      </c>
    </row>
    <row r="97" spans="1:22" ht="24" customHeight="1">
      <c r="A97" s="38" t="s">
        <v>97</v>
      </c>
      <c r="B97" s="29">
        <f t="shared" si="9"/>
        <v>1684</v>
      </c>
      <c r="C97" s="29">
        <f t="shared" si="10"/>
        <v>2663</v>
      </c>
      <c r="D97" s="30">
        <f t="shared" si="11"/>
        <v>158.13539192399051</v>
      </c>
      <c r="E97" s="39">
        <v>16</v>
      </c>
      <c r="F97" s="39">
        <v>50</v>
      </c>
      <c r="G97" s="30">
        <f t="shared" si="12"/>
        <v>312.5</v>
      </c>
      <c r="H97" s="36">
        <v>16</v>
      </c>
      <c r="I97" s="36">
        <v>20</v>
      </c>
      <c r="J97" s="34">
        <f t="shared" si="13"/>
        <v>125</v>
      </c>
      <c r="K97" s="35">
        <v>320</v>
      </c>
      <c r="L97" s="36">
        <v>395</v>
      </c>
      <c r="M97" s="34">
        <f t="shared" si="14"/>
        <v>123.4375</v>
      </c>
      <c r="N97" s="36">
        <v>16</v>
      </c>
      <c r="O97" s="36">
        <v>23</v>
      </c>
      <c r="P97" s="34">
        <f t="shared" si="15"/>
        <v>143.75</v>
      </c>
      <c r="Q97" s="36">
        <v>16</v>
      </c>
      <c r="R97" s="36">
        <v>25</v>
      </c>
      <c r="S97" s="34">
        <f t="shared" si="16"/>
        <v>156.25</v>
      </c>
      <c r="T97" s="35">
        <v>1300</v>
      </c>
      <c r="U97" s="35">
        <v>2150</v>
      </c>
      <c r="V97" s="34">
        <f t="shared" si="17"/>
        <v>165.38461538461539</v>
      </c>
    </row>
    <row r="98" spans="1:22" ht="24" customHeight="1">
      <c r="A98" s="38" t="s">
        <v>98</v>
      </c>
      <c r="B98" s="29">
        <f t="shared" si="9"/>
        <v>764</v>
      </c>
      <c r="C98" s="29">
        <f t="shared" si="10"/>
        <v>1647</v>
      </c>
      <c r="D98" s="30">
        <f t="shared" si="11"/>
        <v>215.57591623036649</v>
      </c>
      <c r="E98" s="39">
        <v>16</v>
      </c>
      <c r="F98" s="39">
        <v>20</v>
      </c>
      <c r="G98" s="30">
        <f t="shared" si="12"/>
        <v>125</v>
      </c>
      <c r="H98" s="36">
        <v>16</v>
      </c>
      <c r="I98" s="36">
        <v>16</v>
      </c>
      <c r="J98" s="34">
        <f t="shared" si="13"/>
        <v>100</v>
      </c>
      <c r="K98" s="35">
        <v>200</v>
      </c>
      <c r="L98" s="36">
        <v>236</v>
      </c>
      <c r="M98" s="34">
        <f t="shared" si="14"/>
        <v>118</v>
      </c>
      <c r="N98" s="36">
        <v>16</v>
      </c>
      <c r="O98" s="36">
        <v>17</v>
      </c>
      <c r="P98" s="34">
        <f t="shared" si="15"/>
        <v>106.25</v>
      </c>
      <c r="Q98" s="36">
        <v>16</v>
      </c>
      <c r="R98" s="36">
        <v>24</v>
      </c>
      <c r="S98" s="34">
        <f t="shared" si="16"/>
        <v>150</v>
      </c>
      <c r="T98" s="35">
        <v>500</v>
      </c>
      <c r="U98" s="35">
        <v>1334</v>
      </c>
      <c r="V98" s="34">
        <f t="shared" si="17"/>
        <v>266.8</v>
      </c>
    </row>
    <row r="99" spans="1:22" s="1" customFormat="1" ht="24" customHeight="1">
      <c r="A99" s="42" t="s">
        <v>99</v>
      </c>
      <c r="B99" s="29">
        <f t="shared" si="9"/>
        <v>500</v>
      </c>
      <c r="C99" s="29">
        <f t="shared" si="10"/>
        <v>505</v>
      </c>
      <c r="D99" s="30">
        <f t="shared" si="11"/>
        <v>101</v>
      </c>
      <c r="E99" s="12"/>
      <c r="F99" s="13"/>
      <c r="G99" s="14"/>
      <c r="H99" s="9"/>
      <c r="I99" s="9"/>
      <c r="J99" s="10"/>
      <c r="K99" s="41">
        <v>500</v>
      </c>
      <c r="L99" s="40">
        <v>505</v>
      </c>
      <c r="M99" s="34">
        <f t="shared" si="14"/>
        <v>101</v>
      </c>
      <c r="N99" s="40"/>
      <c r="O99" s="40"/>
      <c r="P99" s="34"/>
      <c r="Q99" s="40"/>
      <c r="R99" s="40"/>
      <c r="S99" s="40"/>
      <c r="T99" s="41"/>
      <c r="U99" s="41"/>
      <c r="V99" s="34"/>
    </row>
    <row r="100" spans="1:22" s="1" customFormat="1" ht="24" customHeight="1">
      <c r="A100" s="38" t="s">
        <v>100</v>
      </c>
      <c r="B100" s="29">
        <f t="shared" si="9"/>
        <v>454</v>
      </c>
      <c r="C100" s="29">
        <f t="shared" si="10"/>
        <v>825</v>
      </c>
      <c r="D100" s="30">
        <f t="shared" si="11"/>
        <v>181.71806167400882</v>
      </c>
      <c r="E100" s="7"/>
      <c r="F100" s="7"/>
      <c r="G100" s="7"/>
      <c r="H100" s="9"/>
      <c r="I100" s="9"/>
      <c r="J100" s="10"/>
      <c r="K100" s="41">
        <v>430</v>
      </c>
      <c r="L100" s="40">
        <v>806</v>
      </c>
      <c r="M100" s="34">
        <f t="shared" si="14"/>
        <v>187.44186046511629</v>
      </c>
      <c r="N100" s="40">
        <v>24</v>
      </c>
      <c r="O100" s="40">
        <v>19</v>
      </c>
      <c r="P100" s="34">
        <f t="shared" si="15"/>
        <v>79.166666666666671</v>
      </c>
      <c r="Q100" s="40"/>
      <c r="R100" s="40"/>
      <c r="S100" s="40"/>
      <c r="T100" s="41"/>
      <c r="U100" s="41"/>
      <c r="V100" s="34"/>
    </row>
    <row r="101" spans="1:22" ht="24" customHeight="1">
      <c r="A101" s="36" t="s">
        <v>116</v>
      </c>
      <c r="B101" s="29">
        <f t="shared" si="9"/>
        <v>1491250</v>
      </c>
      <c r="C101" s="29">
        <f t="shared" si="10"/>
        <v>1501033</v>
      </c>
      <c r="D101" s="30">
        <f t="shared" si="11"/>
        <v>100.65602682313495</v>
      </c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5">
        <v>1491250</v>
      </c>
      <c r="U101" s="35">
        <v>1501033</v>
      </c>
      <c r="V101" s="34">
        <f t="shared" si="17"/>
        <v>100.65602682313495</v>
      </c>
    </row>
    <row r="102" spans="1:22" ht="24" customHeight="1">
      <c r="A102" s="36" t="s">
        <v>118</v>
      </c>
      <c r="B102" s="29">
        <f t="shared" si="9"/>
        <v>200</v>
      </c>
      <c r="C102" s="29">
        <f t="shared" si="10"/>
        <v>0</v>
      </c>
      <c r="D102" s="30">
        <f t="shared" si="11"/>
        <v>0</v>
      </c>
      <c r="E102" s="36"/>
      <c r="F102" s="36"/>
      <c r="G102" s="36"/>
      <c r="H102" s="36"/>
      <c r="I102" s="36"/>
      <c r="J102" s="36"/>
      <c r="K102" s="36">
        <v>200</v>
      </c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</row>
    <row r="103" spans="1:22" ht="24" customHeight="1">
      <c r="A103" s="1" t="s">
        <v>164</v>
      </c>
    </row>
  </sheetData>
  <mergeCells count="17">
    <mergeCell ref="B4:V4"/>
    <mergeCell ref="A4:A8"/>
    <mergeCell ref="A1:V1"/>
    <mergeCell ref="A2:V2"/>
    <mergeCell ref="A3:V3"/>
    <mergeCell ref="T5:V5"/>
    <mergeCell ref="T6:V6"/>
    <mergeCell ref="B5:D6"/>
    <mergeCell ref="K5:M5"/>
    <mergeCell ref="N5:P5"/>
    <mergeCell ref="N6:P6"/>
    <mergeCell ref="Q5:S5"/>
    <mergeCell ref="Q6:S6"/>
    <mergeCell ref="E5:G5"/>
    <mergeCell ref="E6:G6"/>
    <mergeCell ref="H5:J5"/>
    <mergeCell ref="H6:J6"/>
  </mergeCells>
  <phoneticPr fontId="4" type="noConversion"/>
  <pageMargins left="0.46" right="0.47" top="0.69" bottom="0.7" header="0.5" footer="0.5"/>
  <pageSetup paperSize="9" scale="65" orientation="landscape" horizontalDpi="300" verticalDpi="300" r:id="rId1"/>
  <headerFooter alignWithMargins="0"/>
  <ignoredErrors>
    <ignoredError sqref="P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8" tint="0.59999389629810485"/>
  </sheetPr>
  <dimension ref="A1:M101"/>
  <sheetViews>
    <sheetView tabSelected="1" workbookViewId="0">
      <selection activeCell="B5" sqref="B5:D6"/>
    </sheetView>
  </sheetViews>
  <sheetFormatPr defaultRowHeight="24" customHeight="1"/>
  <cols>
    <col min="1" max="1" width="46.140625" style="1" customWidth="1"/>
    <col min="2" max="4" width="10.7109375" style="1" customWidth="1"/>
    <col min="5" max="5" width="11.7109375" style="1" customWidth="1"/>
    <col min="6" max="6" width="9.28515625" style="1" customWidth="1"/>
    <col min="7" max="7" width="9.85546875" style="1" customWidth="1"/>
    <col min="8" max="10" width="10.5703125" style="1" customWidth="1"/>
    <col min="11" max="13" width="11.7109375" style="1" customWidth="1"/>
    <col min="14" max="16384" width="9.140625" style="1"/>
  </cols>
  <sheetData>
    <row r="1" spans="1:13" ht="24" customHeight="1">
      <c r="A1" s="87" t="s">
        <v>102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</row>
    <row r="2" spans="1:13" ht="24" customHeight="1">
      <c r="A2" s="88" t="s">
        <v>166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13" ht="24" customHeight="1">
      <c r="A3" s="89" t="s">
        <v>101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1:13" ht="24" customHeight="1">
      <c r="A4" s="108" t="s">
        <v>0</v>
      </c>
      <c r="B4" s="113" t="s">
        <v>165</v>
      </c>
      <c r="C4" s="114"/>
      <c r="D4" s="114"/>
      <c r="E4" s="114"/>
      <c r="F4" s="114"/>
      <c r="G4" s="114"/>
      <c r="H4" s="114"/>
      <c r="I4" s="114"/>
      <c r="J4" s="114"/>
      <c r="K4" s="98" t="s">
        <v>136</v>
      </c>
      <c r="L4" s="99"/>
      <c r="M4" s="100"/>
    </row>
    <row r="5" spans="1:13" ht="24" customHeight="1">
      <c r="A5" s="109"/>
      <c r="B5" s="102" t="s">
        <v>112</v>
      </c>
      <c r="C5" s="103"/>
      <c r="D5" s="103"/>
      <c r="E5" s="104" t="s">
        <v>130</v>
      </c>
      <c r="F5" s="104"/>
      <c r="G5" s="104"/>
      <c r="H5" s="111" t="s">
        <v>133</v>
      </c>
      <c r="I5" s="111"/>
      <c r="J5" s="111"/>
      <c r="K5" s="105" t="s">
        <v>134</v>
      </c>
      <c r="L5" s="106"/>
      <c r="M5" s="107"/>
    </row>
    <row r="6" spans="1:13" ht="24" customHeight="1">
      <c r="A6" s="109"/>
      <c r="B6" s="102"/>
      <c r="C6" s="103"/>
      <c r="D6" s="103"/>
      <c r="E6" s="101" t="s">
        <v>131</v>
      </c>
      <c r="F6" s="101"/>
      <c r="G6" s="101"/>
      <c r="H6" s="112" t="s">
        <v>132</v>
      </c>
      <c r="I6" s="112"/>
      <c r="J6" s="112"/>
      <c r="K6" s="115" t="s">
        <v>135</v>
      </c>
      <c r="L6" s="76"/>
      <c r="M6" s="116"/>
    </row>
    <row r="7" spans="1:13" ht="24" customHeight="1">
      <c r="A7" s="109"/>
      <c r="B7" s="26" t="s">
        <v>1</v>
      </c>
      <c r="C7" s="19" t="s">
        <v>103</v>
      </c>
      <c r="D7" s="19" t="s">
        <v>20</v>
      </c>
      <c r="E7" s="26" t="s">
        <v>1</v>
      </c>
      <c r="F7" s="19" t="s">
        <v>103</v>
      </c>
      <c r="G7" s="19" t="s">
        <v>20</v>
      </c>
      <c r="H7" s="26" t="s">
        <v>1</v>
      </c>
      <c r="I7" s="19" t="s">
        <v>103</v>
      </c>
      <c r="J7" s="19" t="s">
        <v>20</v>
      </c>
      <c r="K7" s="26" t="s">
        <v>1</v>
      </c>
      <c r="L7" s="19" t="s">
        <v>103</v>
      </c>
      <c r="M7" s="19" t="s">
        <v>20</v>
      </c>
    </row>
    <row r="8" spans="1:13" ht="24" customHeight="1">
      <c r="A8" s="110"/>
      <c r="B8" s="27" t="s">
        <v>21</v>
      </c>
      <c r="C8" s="21"/>
      <c r="D8" s="21"/>
      <c r="E8" s="27" t="s">
        <v>21</v>
      </c>
      <c r="F8" s="21"/>
      <c r="G8" s="21"/>
      <c r="H8" s="27" t="s">
        <v>21</v>
      </c>
      <c r="I8" s="21"/>
      <c r="J8" s="21"/>
      <c r="K8" s="27" t="s">
        <v>21</v>
      </c>
      <c r="L8" s="21"/>
      <c r="M8" s="21"/>
    </row>
    <row r="9" spans="1:13" ht="24" customHeight="1">
      <c r="A9" s="3" t="s">
        <v>2</v>
      </c>
      <c r="B9" s="4">
        <f>SUM(E9+H9)</f>
        <v>121200</v>
      </c>
      <c r="C9" s="4">
        <f>SUM(F9)</f>
        <v>128332</v>
      </c>
      <c r="D9" s="5">
        <f>SUM(C9*100/B9)</f>
        <v>105.88448844884489</v>
      </c>
      <c r="E9" s="4">
        <f>SUM(E10+E15+E22+E30+E38+E44+E54+E62+E69+E76+E83+E91+E99)</f>
        <v>101200</v>
      </c>
      <c r="F9" s="4">
        <f>SUM(F10+F15+F22+F30+F38+F44+F54+F62+F69+F76+F83+F91+F99)</f>
        <v>128332</v>
      </c>
      <c r="G9" s="5">
        <f>SUM(F9*100/E9)</f>
        <v>126.81027667984189</v>
      </c>
      <c r="H9" s="43">
        <f>SUM(H10+H15+H22+H30+H38+H44+H54+H62+H69+H76+H83+H91)</f>
        <v>20000</v>
      </c>
      <c r="I9" s="41">
        <f>SUM(I10+I15+I22+I30+I38+I44+I54+I62+I69+I76+I83+I91)</f>
        <v>20282</v>
      </c>
      <c r="J9" s="44">
        <f>SUM(I9*100/H9)</f>
        <v>101.41</v>
      </c>
      <c r="K9" s="43">
        <f>SUM(K10+K15+K22+K30+K38+K44+K54+K62+K69+K76+K83+K91)</f>
        <v>14250</v>
      </c>
      <c r="L9" s="43">
        <f>SUM(L10+L15+L22+L30+L38+L44+L54+L62+L69+L76+L83+L91)</f>
        <v>15469</v>
      </c>
      <c r="M9" s="46">
        <f>SUM(L9*100/K9)</f>
        <v>108.55438596491229</v>
      </c>
    </row>
    <row r="10" spans="1:13" ht="24" customHeight="1">
      <c r="A10" s="6" t="s">
        <v>3</v>
      </c>
      <c r="B10" s="4">
        <f t="shared" ref="B10:B73" si="0">SUM(E10+H10)</f>
        <v>12000</v>
      </c>
      <c r="C10" s="4">
        <f>SUM(F10)</f>
        <v>12351</v>
      </c>
      <c r="D10" s="5">
        <f t="shared" ref="D10:D73" si="1">SUM(C10*100/B10)</f>
        <v>102.925</v>
      </c>
      <c r="E10" s="4">
        <v>5200</v>
      </c>
      <c r="F10" s="4">
        <v>12351</v>
      </c>
      <c r="G10" s="5">
        <f t="shared" ref="G10:G73" si="2">SUM(F10*100/E10)</f>
        <v>237.51923076923077</v>
      </c>
      <c r="H10" s="43">
        <v>6800</v>
      </c>
      <c r="I10" s="41">
        <v>6963</v>
      </c>
      <c r="J10" s="44">
        <f>SUM(I10*100/H10)</f>
        <v>102.39705882352941</v>
      </c>
      <c r="K10" s="43">
        <f>SUM(K11:K14)</f>
        <v>1187</v>
      </c>
      <c r="L10" s="43">
        <v>1332</v>
      </c>
      <c r="M10" s="46">
        <f t="shared" ref="M10:M73" si="3">SUM(L10*100/K10)</f>
        <v>112.2156697556866</v>
      </c>
    </row>
    <row r="11" spans="1:13" ht="24" customHeight="1">
      <c r="A11" s="7" t="s">
        <v>22</v>
      </c>
      <c r="B11" s="4">
        <f t="shared" si="0"/>
        <v>3720</v>
      </c>
      <c r="C11" s="4">
        <f t="shared" ref="C11:C73" si="4">SUM(F11)</f>
        <v>3760</v>
      </c>
      <c r="D11" s="5">
        <f t="shared" si="1"/>
        <v>101.0752688172043</v>
      </c>
      <c r="E11" s="8">
        <v>1720</v>
      </c>
      <c r="F11" s="8">
        <v>3760</v>
      </c>
      <c r="G11" s="5">
        <f t="shared" si="2"/>
        <v>218.6046511627907</v>
      </c>
      <c r="H11" s="41">
        <v>2000</v>
      </c>
      <c r="I11" s="41">
        <v>2002</v>
      </c>
      <c r="J11" s="44">
        <f t="shared" ref="J11:J74" si="5">SUM(I11*100/H11)</f>
        <v>100.1</v>
      </c>
      <c r="K11" s="41">
        <v>587</v>
      </c>
      <c r="L11" s="40">
        <v>643</v>
      </c>
      <c r="M11" s="44">
        <f t="shared" si="3"/>
        <v>109.54003407155025</v>
      </c>
    </row>
    <row r="12" spans="1:13" ht="24" customHeight="1">
      <c r="A12" s="7" t="s">
        <v>23</v>
      </c>
      <c r="B12" s="4">
        <f t="shared" si="0"/>
        <v>4460</v>
      </c>
      <c r="C12" s="4">
        <f t="shared" si="4"/>
        <v>4644</v>
      </c>
      <c r="D12" s="5">
        <f>SUM(C12*100/B12)</f>
        <v>104.12556053811659</v>
      </c>
      <c r="E12" s="8">
        <v>1160</v>
      </c>
      <c r="F12" s="8">
        <v>4644</v>
      </c>
      <c r="G12" s="5">
        <f t="shared" si="2"/>
        <v>400.34482758620692</v>
      </c>
      <c r="H12" s="41">
        <v>3300</v>
      </c>
      <c r="I12" s="41">
        <v>3378</v>
      </c>
      <c r="J12" s="44">
        <f t="shared" si="5"/>
        <v>102.36363636363636</v>
      </c>
      <c r="K12" s="41">
        <v>200</v>
      </c>
      <c r="L12" s="40">
        <v>268</v>
      </c>
      <c r="M12" s="44">
        <f t="shared" si="3"/>
        <v>134</v>
      </c>
    </row>
    <row r="13" spans="1:13" ht="24" customHeight="1">
      <c r="A13" s="7" t="s">
        <v>138</v>
      </c>
      <c r="B13" s="4">
        <f t="shared" si="0"/>
        <v>2060</v>
      </c>
      <c r="C13" s="4">
        <f t="shared" si="4"/>
        <v>2133</v>
      </c>
      <c r="D13" s="5">
        <f t="shared" si="1"/>
        <v>103.54368932038835</v>
      </c>
      <c r="E13" s="8">
        <v>1160</v>
      </c>
      <c r="F13" s="8">
        <v>2133</v>
      </c>
      <c r="G13" s="5">
        <f t="shared" si="2"/>
        <v>183.87931034482759</v>
      </c>
      <c r="H13" s="40">
        <v>900</v>
      </c>
      <c r="I13" s="40">
        <v>956</v>
      </c>
      <c r="J13" s="44">
        <f t="shared" si="5"/>
        <v>106.22222222222223</v>
      </c>
      <c r="K13" s="41">
        <v>200</v>
      </c>
      <c r="L13" s="40">
        <v>200</v>
      </c>
      <c r="M13" s="44">
        <f t="shared" si="3"/>
        <v>100</v>
      </c>
    </row>
    <row r="14" spans="1:13" ht="24" customHeight="1">
      <c r="A14" s="7" t="s">
        <v>139</v>
      </c>
      <c r="B14" s="4">
        <f t="shared" si="0"/>
        <v>1760</v>
      </c>
      <c r="C14" s="4">
        <f t="shared" si="4"/>
        <v>1814</v>
      </c>
      <c r="D14" s="5">
        <f t="shared" si="1"/>
        <v>103.06818181818181</v>
      </c>
      <c r="E14" s="8">
        <v>1160</v>
      </c>
      <c r="F14" s="8">
        <v>1814</v>
      </c>
      <c r="G14" s="5">
        <f t="shared" si="2"/>
        <v>156.37931034482759</v>
      </c>
      <c r="H14" s="40">
        <v>600</v>
      </c>
      <c r="I14" s="40">
        <v>627</v>
      </c>
      <c r="J14" s="44">
        <f t="shared" si="5"/>
        <v>104.5</v>
      </c>
      <c r="K14" s="41">
        <v>200</v>
      </c>
      <c r="L14" s="40">
        <v>221</v>
      </c>
      <c r="M14" s="44">
        <f t="shared" si="3"/>
        <v>110.5</v>
      </c>
    </row>
    <row r="15" spans="1:13" ht="24" customHeight="1">
      <c r="A15" s="6" t="s">
        <v>4</v>
      </c>
      <c r="B15" s="4">
        <f t="shared" si="0"/>
        <v>9900</v>
      </c>
      <c r="C15" s="4">
        <f t="shared" si="4"/>
        <v>10419</v>
      </c>
      <c r="D15" s="5">
        <f t="shared" si="1"/>
        <v>105.24242424242425</v>
      </c>
      <c r="E15" s="4">
        <v>8400</v>
      </c>
      <c r="F15" s="4">
        <v>10419</v>
      </c>
      <c r="G15" s="5">
        <f t="shared" si="2"/>
        <v>124.03571428571429</v>
      </c>
      <c r="H15" s="43">
        <f>SUM(H16:H21)</f>
        <v>1500</v>
      </c>
      <c r="I15" s="41">
        <v>1430</v>
      </c>
      <c r="J15" s="44">
        <f t="shared" si="5"/>
        <v>95.333333333333329</v>
      </c>
      <c r="K15" s="43">
        <f>SUM(K16:K21)</f>
        <v>1187</v>
      </c>
      <c r="L15" s="43">
        <v>1248</v>
      </c>
      <c r="M15" s="46">
        <f t="shared" si="3"/>
        <v>105.13900589721989</v>
      </c>
    </row>
    <row r="16" spans="1:13" ht="24" customHeight="1">
      <c r="A16" s="7" t="s">
        <v>26</v>
      </c>
      <c r="B16" s="4">
        <f t="shared" si="0"/>
        <v>2220</v>
      </c>
      <c r="C16" s="4">
        <f t="shared" si="4"/>
        <v>2281</v>
      </c>
      <c r="D16" s="5">
        <f t="shared" si="1"/>
        <v>102.74774774774775</v>
      </c>
      <c r="E16" s="8">
        <v>2120</v>
      </c>
      <c r="F16" s="8">
        <v>2281</v>
      </c>
      <c r="G16" s="5">
        <f t="shared" si="2"/>
        <v>107.59433962264151</v>
      </c>
      <c r="H16" s="40">
        <v>100</v>
      </c>
      <c r="I16" s="40">
        <v>100</v>
      </c>
      <c r="J16" s="44">
        <f t="shared" si="5"/>
        <v>100</v>
      </c>
      <c r="K16" s="41">
        <v>307</v>
      </c>
      <c r="L16" s="40">
        <v>333</v>
      </c>
      <c r="M16" s="44">
        <f t="shared" si="3"/>
        <v>108.46905537459283</v>
      </c>
    </row>
    <row r="17" spans="1:13" ht="24" customHeight="1">
      <c r="A17" s="7" t="s">
        <v>27</v>
      </c>
      <c r="B17" s="4">
        <f t="shared" si="0"/>
        <v>3220</v>
      </c>
      <c r="C17" s="4">
        <f t="shared" si="4"/>
        <v>3220</v>
      </c>
      <c r="D17" s="5">
        <f t="shared" si="1"/>
        <v>100</v>
      </c>
      <c r="E17" s="8">
        <v>2420</v>
      </c>
      <c r="F17" s="8">
        <v>3220</v>
      </c>
      <c r="G17" s="5">
        <f t="shared" si="2"/>
        <v>133.05785123966942</v>
      </c>
      <c r="H17" s="40">
        <v>800</v>
      </c>
      <c r="I17" s="40">
        <v>800</v>
      </c>
      <c r="J17" s="44">
        <f t="shared" si="5"/>
        <v>100</v>
      </c>
      <c r="K17" s="41">
        <v>160</v>
      </c>
      <c r="L17" s="40">
        <v>160</v>
      </c>
      <c r="M17" s="44">
        <f t="shared" si="3"/>
        <v>100</v>
      </c>
    </row>
    <row r="18" spans="1:13" ht="24" customHeight="1">
      <c r="A18" s="7" t="s">
        <v>28</v>
      </c>
      <c r="B18" s="4">
        <f t="shared" si="0"/>
        <v>1680</v>
      </c>
      <c r="C18" s="4">
        <f t="shared" si="4"/>
        <v>1921</v>
      </c>
      <c r="D18" s="5">
        <f t="shared" si="1"/>
        <v>114.3452380952381</v>
      </c>
      <c r="E18" s="8">
        <v>1580</v>
      </c>
      <c r="F18" s="8">
        <v>1921</v>
      </c>
      <c r="G18" s="5">
        <f t="shared" si="2"/>
        <v>121.58227848101266</v>
      </c>
      <c r="H18" s="40">
        <v>100</v>
      </c>
      <c r="I18" s="40">
        <v>100</v>
      </c>
      <c r="J18" s="44">
        <f t="shared" si="5"/>
        <v>100</v>
      </c>
      <c r="K18" s="41">
        <v>160</v>
      </c>
      <c r="L18" s="40">
        <v>175</v>
      </c>
      <c r="M18" s="44">
        <f t="shared" si="3"/>
        <v>109.375</v>
      </c>
    </row>
    <row r="19" spans="1:13" ht="24" customHeight="1">
      <c r="A19" s="7" t="s">
        <v>29</v>
      </c>
      <c r="B19" s="4">
        <f t="shared" si="0"/>
        <v>1620</v>
      </c>
      <c r="C19" s="4">
        <f t="shared" si="4"/>
        <v>1726</v>
      </c>
      <c r="D19" s="5">
        <f t="shared" si="1"/>
        <v>106.54320987654322</v>
      </c>
      <c r="E19" s="8">
        <v>1320</v>
      </c>
      <c r="F19" s="8">
        <v>1726</v>
      </c>
      <c r="G19" s="5">
        <f t="shared" si="2"/>
        <v>130.75757575757575</v>
      </c>
      <c r="H19" s="40">
        <v>300</v>
      </c>
      <c r="I19" s="40">
        <v>321</v>
      </c>
      <c r="J19" s="44">
        <f t="shared" si="5"/>
        <v>107</v>
      </c>
      <c r="K19" s="41">
        <v>280</v>
      </c>
      <c r="L19" s="40">
        <v>296</v>
      </c>
      <c r="M19" s="44">
        <f t="shared" si="3"/>
        <v>105.71428571428571</v>
      </c>
    </row>
    <row r="20" spans="1:13" ht="24" customHeight="1">
      <c r="A20" s="7" t="s">
        <v>30</v>
      </c>
      <c r="B20" s="4">
        <f t="shared" si="0"/>
        <v>720</v>
      </c>
      <c r="C20" s="4">
        <f t="shared" si="4"/>
        <v>922</v>
      </c>
      <c r="D20" s="5">
        <f t="shared" si="1"/>
        <v>128.05555555555554</v>
      </c>
      <c r="E20" s="9">
        <v>620</v>
      </c>
      <c r="F20" s="9">
        <v>922</v>
      </c>
      <c r="G20" s="5">
        <f t="shared" si="2"/>
        <v>148.70967741935485</v>
      </c>
      <c r="H20" s="40">
        <v>100</v>
      </c>
      <c r="I20" s="40">
        <v>109</v>
      </c>
      <c r="J20" s="44">
        <f t="shared" si="5"/>
        <v>109</v>
      </c>
      <c r="K20" s="41">
        <v>200</v>
      </c>
      <c r="L20" s="40">
        <v>204</v>
      </c>
      <c r="M20" s="44">
        <f t="shared" si="3"/>
        <v>102</v>
      </c>
    </row>
    <row r="21" spans="1:13" ht="24" customHeight="1">
      <c r="A21" s="7" t="s">
        <v>31</v>
      </c>
      <c r="B21" s="4">
        <f t="shared" si="0"/>
        <v>440</v>
      </c>
      <c r="C21" s="4">
        <f t="shared" si="4"/>
        <v>349</v>
      </c>
      <c r="D21" s="5">
        <f t="shared" si="1"/>
        <v>79.318181818181813</v>
      </c>
      <c r="E21" s="9">
        <v>340</v>
      </c>
      <c r="F21" s="9">
        <v>349</v>
      </c>
      <c r="G21" s="5">
        <f t="shared" si="2"/>
        <v>102.64705882352941</v>
      </c>
      <c r="H21" s="40">
        <v>100</v>
      </c>
      <c r="I21" s="40"/>
      <c r="J21" s="44">
        <f t="shared" si="5"/>
        <v>0</v>
      </c>
      <c r="K21" s="41">
        <v>80</v>
      </c>
      <c r="L21" s="40">
        <v>80</v>
      </c>
      <c r="M21" s="44">
        <f t="shared" si="3"/>
        <v>100</v>
      </c>
    </row>
    <row r="22" spans="1:13" ht="24" customHeight="1">
      <c r="A22" s="6" t="s">
        <v>5</v>
      </c>
      <c r="B22" s="4">
        <f t="shared" si="0"/>
        <v>14500</v>
      </c>
      <c r="C22" s="4">
        <f t="shared" si="4"/>
        <v>14517</v>
      </c>
      <c r="D22" s="5">
        <f t="shared" si="1"/>
        <v>100.11724137931034</v>
      </c>
      <c r="E22" s="4">
        <v>11300</v>
      </c>
      <c r="F22" s="4">
        <v>14517</v>
      </c>
      <c r="G22" s="5">
        <f t="shared" si="2"/>
        <v>128.46902654867256</v>
      </c>
      <c r="H22" s="43">
        <f>SUM(H23:H29)</f>
        <v>3200</v>
      </c>
      <c r="I22" s="41">
        <v>2814</v>
      </c>
      <c r="J22" s="44">
        <f t="shared" si="5"/>
        <v>87.9375</v>
      </c>
      <c r="K22" s="43">
        <f>SUM(K23:K29)</f>
        <v>1190</v>
      </c>
      <c r="L22" s="43">
        <v>1245</v>
      </c>
      <c r="M22" s="46">
        <f t="shared" si="3"/>
        <v>104.6218487394958</v>
      </c>
    </row>
    <row r="23" spans="1:13" ht="24" customHeight="1">
      <c r="A23" s="7" t="s">
        <v>32</v>
      </c>
      <c r="B23" s="4">
        <f t="shared" si="0"/>
        <v>4320</v>
      </c>
      <c r="C23" s="4">
        <f t="shared" si="4"/>
        <v>4126</v>
      </c>
      <c r="D23" s="5">
        <f t="shared" si="1"/>
        <v>95.509259259259252</v>
      </c>
      <c r="E23" s="8">
        <v>2720</v>
      </c>
      <c r="F23" s="8">
        <v>4126</v>
      </c>
      <c r="G23" s="5">
        <f t="shared" si="2"/>
        <v>151.69117647058823</v>
      </c>
      <c r="H23" s="41">
        <v>1600</v>
      </c>
      <c r="I23" s="41">
        <v>1371</v>
      </c>
      <c r="J23" s="44">
        <f t="shared" si="5"/>
        <v>85.6875</v>
      </c>
      <c r="K23" s="41">
        <v>550</v>
      </c>
      <c r="L23" s="40">
        <v>557</v>
      </c>
      <c r="M23" s="44">
        <f t="shared" si="3"/>
        <v>101.27272727272727</v>
      </c>
    </row>
    <row r="24" spans="1:13" ht="24" customHeight="1">
      <c r="A24" s="7" t="s">
        <v>33</v>
      </c>
      <c r="B24" s="4">
        <f t="shared" si="0"/>
        <v>1060</v>
      </c>
      <c r="C24" s="4">
        <f t="shared" si="4"/>
        <v>1131</v>
      </c>
      <c r="D24" s="5">
        <f t="shared" si="1"/>
        <v>106.69811320754717</v>
      </c>
      <c r="E24" s="9">
        <v>960</v>
      </c>
      <c r="F24" s="8">
        <v>1131</v>
      </c>
      <c r="G24" s="5">
        <f t="shared" si="2"/>
        <v>117.8125</v>
      </c>
      <c r="H24" s="40">
        <v>100</v>
      </c>
      <c r="I24" s="40">
        <v>101</v>
      </c>
      <c r="J24" s="44">
        <f t="shared" si="5"/>
        <v>101</v>
      </c>
      <c r="K24" s="41">
        <v>40</v>
      </c>
      <c r="L24" s="40">
        <v>47</v>
      </c>
      <c r="M24" s="44">
        <f t="shared" si="3"/>
        <v>117.5</v>
      </c>
    </row>
    <row r="25" spans="1:13" ht="24" customHeight="1">
      <c r="A25" s="7" t="s">
        <v>34</v>
      </c>
      <c r="B25" s="4">
        <f t="shared" si="0"/>
        <v>2960</v>
      </c>
      <c r="C25" s="4">
        <f t="shared" si="4"/>
        <v>3016</v>
      </c>
      <c r="D25" s="5">
        <f t="shared" si="1"/>
        <v>101.89189189189189</v>
      </c>
      <c r="E25" s="8">
        <v>2360</v>
      </c>
      <c r="F25" s="8">
        <v>3016</v>
      </c>
      <c r="G25" s="5">
        <f t="shared" si="2"/>
        <v>127.79661016949153</v>
      </c>
      <c r="H25" s="40">
        <v>600</v>
      </c>
      <c r="I25" s="40">
        <v>418</v>
      </c>
      <c r="J25" s="44">
        <f t="shared" si="5"/>
        <v>69.666666666666671</v>
      </c>
      <c r="K25" s="41">
        <v>280</v>
      </c>
      <c r="L25" s="40">
        <v>305</v>
      </c>
      <c r="M25" s="44">
        <f t="shared" si="3"/>
        <v>108.92857142857143</v>
      </c>
    </row>
    <row r="26" spans="1:13" ht="24" customHeight="1">
      <c r="A26" s="7" t="s">
        <v>35</v>
      </c>
      <c r="B26" s="4">
        <f t="shared" si="0"/>
        <v>1380</v>
      </c>
      <c r="C26" s="4">
        <f t="shared" si="4"/>
        <v>1386</v>
      </c>
      <c r="D26" s="5">
        <f t="shared" si="1"/>
        <v>100.43478260869566</v>
      </c>
      <c r="E26" s="8">
        <v>1180</v>
      </c>
      <c r="F26" s="8">
        <v>1386</v>
      </c>
      <c r="G26" s="5">
        <f t="shared" si="2"/>
        <v>117.45762711864407</v>
      </c>
      <c r="H26" s="40">
        <v>200</v>
      </c>
      <c r="I26" s="40">
        <v>206</v>
      </c>
      <c r="J26" s="44">
        <f t="shared" si="5"/>
        <v>103</v>
      </c>
      <c r="K26" s="41">
        <v>100</v>
      </c>
      <c r="L26" s="40">
        <v>100</v>
      </c>
      <c r="M26" s="44">
        <f t="shared" si="3"/>
        <v>100</v>
      </c>
    </row>
    <row r="27" spans="1:13" ht="24" customHeight="1">
      <c r="A27" s="7" t="s">
        <v>36</v>
      </c>
      <c r="B27" s="4">
        <f t="shared" si="0"/>
        <v>860</v>
      </c>
      <c r="C27" s="4">
        <f t="shared" si="4"/>
        <v>867</v>
      </c>
      <c r="D27" s="5">
        <f t="shared" si="1"/>
        <v>100.81395348837209</v>
      </c>
      <c r="E27" s="9">
        <v>760</v>
      </c>
      <c r="F27" s="9">
        <v>867</v>
      </c>
      <c r="G27" s="5">
        <f t="shared" si="2"/>
        <v>114.07894736842105</v>
      </c>
      <c r="H27" s="40">
        <v>100</v>
      </c>
      <c r="I27" s="40">
        <v>100</v>
      </c>
      <c r="J27" s="44">
        <f t="shared" si="5"/>
        <v>100</v>
      </c>
      <c r="K27" s="41">
        <v>40</v>
      </c>
      <c r="L27" s="40">
        <v>41</v>
      </c>
      <c r="M27" s="44">
        <f t="shared" si="3"/>
        <v>102.5</v>
      </c>
    </row>
    <row r="28" spans="1:13" ht="24" customHeight="1">
      <c r="A28" s="7" t="s">
        <v>37</v>
      </c>
      <c r="B28" s="4">
        <f t="shared" si="0"/>
        <v>2840</v>
      </c>
      <c r="C28" s="4">
        <f t="shared" si="4"/>
        <v>2911</v>
      </c>
      <c r="D28" s="5">
        <f t="shared" si="1"/>
        <v>102.5</v>
      </c>
      <c r="E28" s="8">
        <v>2340</v>
      </c>
      <c r="F28" s="8">
        <v>2911</v>
      </c>
      <c r="G28" s="5">
        <f t="shared" si="2"/>
        <v>124.4017094017094</v>
      </c>
      <c r="H28" s="40">
        <v>500</v>
      </c>
      <c r="I28" s="40">
        <v>518</v>
      </c>
      <c r="J28" s="44">
        <f t="shared" si="5"/>
        <v>103.6</v>
      </c>
      <c r="K28" s="41">
        <v>140</v>
      </c>
      <c r="L28" s="40">
        <v>155</v>
      </c>
      <c r="M28" s="44">
        <f t="shared" si="3"/>
        <v>110.71428571428571</v>
      </c>
    </row>
    <row r="29" spans="1:13" ht="24" customHeight="1">
      <c r="A29" s="7" t="s">
        <v>38</v>
      </c>
      <c r="B29" s="4">
        <f t="shared" si="0"/>
        <v>1080</v>
      </c>
      <c r="C29" s="4">
        <f t="shared" si="4"/>
        <v>1080</v>
      </c>
      <c r="D29" s="5">
        <f t="shared" si="1"/>
        <v>100</v>
      </c>
      <c r="E29" s="9">
        <v>980</v>
      </c>
      <c r="F29" s="8">
        <v>1080</v>
      </c>
      <c r="G29" s="5">
        <f t="shared" si="2"/>
        <v>110.20408163265306</v>
      </c>
      <c r="H29" s="40">
        <v>100</v>
      </c>
      <c r="I29" s="40">
        <v>100</v>
      </c>
      <c r="J29" s="44">
        <f t="shared" si="5"/>
        <v>100</v>
      </c>
      <c r="K29" s="41">
        <v>40</v>
      </c>
      <c r="L29" s="40">
        <v>40</v>
      </c>
      <c r="M29" s="44">
        <f t="shared" si="3"/>
        <v>100</v>
      </c>
    </row>
    <row r="30" spans="1:13" ht="24" customHeight="1">
      <c r="A30" s="6" t="s">
        <v>6</v>
      </c>
      <c r="B30" s="4">
        <f t="shared" si="0"/>
        <v>12500</v>
      </c>
      <c r="C30" s="4">
        <f t="shared" si="4"/>
        <v>13294</v>
      </c>
      <c r="D30" s="5">
        <f t="shared" si="1"/>
        <v>106.352</v>
      </c>
      <c r="E30" s="4">
        <v>10100</v>
      </c>
      <c r="F30" s="4">
        <v>13294</v>
      </c>
      <c r="G30" s="5">
        <f t="shared" si="2"/>
        <v>131.62376237623764</v>
      </c>
      <c r="H30" s="43">
        <f>SUM(H31:H37)</f>
        <v>2400</v>
      </c>
      <c r="I30" s="41">
        <v>2538</v>
      </c>
      <c r="J30" s="44">
        <f t="shared" si="5"/>
        <v>105.75</v>
      </c>
      <c r="K30" s="43">
        <f>SUM(K31:K37)</f>
        <v>1187</v>
      </c>
      <c r="L30" s="43">
        <v>1264</v>
      </c>
      <c r="M30" s="46">
        <f t="shared" si="3"/>
        <v>106.48694187026116</v>
      </c>
    </row>
    <row r="31" spans="1:13" ht="24" customHeight="1">
      <c r="A31" s="7" t="s">
        <v>39</v>
      </c>
      <c r="B31" s="4">
        <f t="shared" si="0"/>
        <v>2560</v>
      </c>
      <c r="C31" s="4">
        <f t="shared" si="4"/>
        <v>2691</v>
      </c>
      <c r="D31" s="5">
        <f t="shared" si="1"/>
        <v>105.1171875</v>
      </c>
      <c r="E31" s="8">
        <v>2160</v>
      </c>
      <c r="F31" s="8">
        <v>2691</v>
      </c>
      <c r="G31" s="5">
        <f t="shared" si="2"/>
        <v>124.58333333333333</v>
      </c>
      <c r="H31" s="40">
        <v>400</v>
      </c>
      <c r="I31" s="40">
        <v>511</v>
      </c>
      <c r="J31" s="44">
        <f t="shared" si="5"/>
        <v>127.75</v>
      </c>
      <c r="K31" s="41">
        <v>400</v>
      </c>
      <c r="L31" s="40">
        <v>382</v>
      </c>
      <c r="M31" s="44">
        <f t="shared" si="3"/>
        <v>95.5</v>
      </c>
    </row>
    <row r="32" spans="1:13" ht="24" customHeight="1">
      <c r="A32" s="7" t="s">
        <v>40</v>
      </c>
      <c r="B32" s="4">
        <f t="shared" si="0"/>
        <v>1660</v>
      </c>
      <c r="C32" s="4">
        <f t="shared" si="4"/>
        <v>1686</v>
      </c>
      <c r="D32" s="5">
        <f t="shared" si="1"/>
        <v>101.56626506024097</v>
      </c>
      <c r="E32" s="8">
        <v>1560</v>
      </c>
      <c r="F32" s="8">
        <v>1686</v>
      </c>
      <c r="G32" s="5">
        <f t="shared" si="2"/>
        <v>108.07692307692308</v>
      </c>
      <c r="H32" s="40">
        <v>100</v>
      </c>
      <c r="I32" s="40">
        <v>100</v>
      </c>
      <c r="J32" s="44">
        <f t="shared" si="5"/>
        <v>100</v>
      </c>
      <c r="K32" s="41">
        <v>150</v>
      </c>
      <c r="L32" s="40">
        <v>160</v>
      </c>
      <c r="M32" s="44">
        <f t="shared" si="3"/>
        <v>106.66666666666667</v>
      </c>
    </row>
    <row r="33" spans="1:13" ht="24" customHeight="1">
      <c r="A33" s="7" t="s">
        <v>41</v>
      </c>
      <c r="B33" s="4">
        <f t="shared" si="0"/>
        <v>2340</v>
      </c>
      <c r="C33" s="4">
        <f t="shared" si="4"/>
        <v>2569</v>
      </c>
      <c r="D33" s="5">
        <f t="shared" si="1"/>
        <v>109.78632478632478</v>
      </c>
      <c r="E33" s="8">
        <v>1640</v>
      </c>
      <c r="F33" s="8">
        <v>2569</v>
      </c>
      <c r="G33" s="5">
        <f t="shared" si="2"/>
        <v>156.64634146341464</v>
      </c>
      <c r="H33" s="40">
        <v>700</v>
      </c>
      <c r="I33" s="40">
        <v>702</v>
      </c>
      <c r="J33" s="44">
        <f t="shared" si="5"/>
        <v>100.28571428571429</v>
      </c>
      <c r="K33" s="41">
        <v>162</v>
      </c>
      <c r="L33" s="40">
        <v>172</v>
      </c>
      <c r="M33" s="44">
        <f t="shared" si="3"/>
        <v>106.17283950617283</v>
      </c>
    </row>
    <row r="34" spans="1:13" ht="24" customHeight="1">
      <c r="A34" s="7" t="s">
        <v>42</v>
      </c>
      <c r="B34" s="4">
        <f t="shared" si="0"/>
        <v>1280</v>
      </c>
      <c r="C34" s="4">
        <f t="shared" si="4"/>
        <v>1343</v>
      </c>
      <c r="D34" s="5">
        <f t="shared" si="1"/>
        <v>104.921875</v>
      </c>
      <c r="E34" s="8">
        <v>1180</v>
      </c>
      <c r="F34" s="8">
        <v>1343</v>
      </c>
      <c r="G34" s="5">
        <f t="shared" si="2"/>
        <v>113.8135593220339</v>
      </c>
      <c r="H34" s="40">
        <v>100</v>
      </c>
      <c r="I34" s="40">
        <v>101</v>
      </c>
      <c r="J34" s="44">
        <f t="shared" si="5"/>
        <v>101</v>
      </c>
      <c r="K34" s="41">
        <v>150</v>
      </c>
      <c r="L34" s="40">
        <v>151</v>
      </c>
      <c r="M34" s="44">
        <f t="shared" si="3"/>
        <v>100.66666666666667</v>
      </c>
    </row>
    <row r="35" spans="1:13" ht="24" customHeight="1">
      <c r="A35" s="7" t="s">
        <v>43</v>
      </c>
      <c r="B35" s="4">
        <f t="shared" si="0"/>
        <v>720</v>
      </c>
      <c r="C35" s="4">
        <f t="shared" si="4"/>
        <v>731</v>
      </c>
      <c r="D35" s="5">
        <f t="shared" si="1"/>
        <v>101.52777777777777</v>
      </c>
      <c r="E35" s="9">
        <v>620</v>
      </c>
      <c r="F35" s="9">
        <v>731</v>
      </c>
      <c r="G35" s="5">
        <f t="shared" si="2"/>
        <v>117.90322580645162</v>
      </c>
      <c r="H35" s="40">
        <v>100</v>
      </c>
      <c r="I35" s="40">
        <v>100</v>
      </c>
      <c r="J35" s="44">
        <f t="shared" si="5"/>
        <v>100</v>
      </c>
      <c r="K35" s="41">
        <v>50</v>
      </c>
      <c r="L35" s="40">
        <v>50</v>
      </c>
      <c r="M35" s="44">
        <f t="shared" si="3"/>
        <v>100</v>
      </c>
    </row>
    <row r="36" spans="1:13" ht="24" customHeight="1">
      <c r="A36" s="7" t="s">
        <v>44</v>
      </c>
      <c r="B36" s="4">
        <f t="shared" si="0"/>
        <v>2660</v>
      </c>
      <c r="C36" s="4">
        <f t="shared" si="4"/>
        <v>2769</v>
      </c>
      <c r="D36" s="5">
        <f t="shared" si="1"/>
        <v>104.09774436090225</v>
      </c>
      <c r="E36" s="8">
        <v>1760</v>
      </c>
      <c r="F36" s="8">
        <v>2769</v>
      </c>
      <c r="G36" s="5">
        <f t="shared" si="2"/>
        <v>157.32954545454547</v>
      </c>
      <c r="H36" s="40">
        <v>900</v>
      </c>
      <c r="I36" s="40">
        <v>923</v>
      </c>
      <c r="J36" s="44">
        <f t="shared" si="5"/>
        <v>102.55555555555556</v>
      </c>
      <c r="K36" s="41">
        <v>150</v>
      </c>
      <c r="L36" s="40">
        <v>199</v>
      </c>
      <c r="M36" s="44">
        <f t="shared" si="3"/>
        <v>132.66666666666666</v>
      </c>
    </row>
    <row r="37" spans="1:13" ht="24" customHeight="1">
      <c r="A37" s="7" t="s">
        <v>45</v>
      </c>
      <c r="B37" s="4">
        <f t="shared" si="0"/>
        <v>1280</v>
      </c>
      <c r="C37" s="4">
        <f t="shared" si="4"/>
        <v>1505</v>
      </c>
      <c r="D37" s="5">
        <f t="shared" si="1"/>
        <v>117.578125</v>
      </c>
      <c r="E37" s="8">
        <v>1180</v>
      </c>
      <c r="F37" s="8">
        <v>1505</v>
      </c>
      <c r="G37" s="5">
        <f t="shared" si="2"/>
        <v>127.54237288135593</v>
      </c>
      <c r="H37" s="40">
        <v>100</v>
      </c>
      <c r="I37" s="40">
        <v>101</v>
      </c>
      <c r="J37" s="44">
        <f t="shared" si="5"/>
        <v>101</v>
      </c>
      <c r="K37" s="41">
        <v>125</v>
      </c>
      <c r="L37" s="40">
        <v>150</v>
      </c>
      <c r="M37" s="44">
        <f t="shared" si="3"/>
        <v>120</v>
      </c>
    </row>
    <row r="38" spans="1:13" ht="24" customHeight="1">
      <c r="A38" s="6" t="s">
        <v>7</v>
      </c>
      <c r="B38" s="4">
        <f t="shared" si="0"/>
        <v>9100</v>
      </c>
      <c r="C38" s="4">
        <f t="shared" si="4"/>
        <v>9880</v>
      </c>
      <c r="D38" s="5">
        <f t="shared" si="1"/>
        <v>108.57142857142857</v>
      </c>
      <c r="E38" s="4">
        <v>8400</v>
      </c>
      <c r="F38" s="4">
        <v>9880</v>
      </c>
      <c r="G38" s="5">
        <f t="shared" si="2"/>
        <v>117.61904761904762</v>
      </c>
      <c r="H38" s="51">
        <v>700</v>
      </c>
      <c r="I38" s="40">
        <v>705</v>
      </c>
      <c r="J38" s="44">
        <f t="shared" si="5"/>
        <v>100.71428571428571</v>
      </c>
      <c r="K38" s="43">
        <f>SUM(K39:K43)</f>
        <v>1187</v>
      </c>
      <c r="L38" s="43">
        <v>1427</v>
      </c>
      <c r="M38" s="46">
        <f t="shared" si="3"/>
        <v>120.21903959561921</v>
      </c>
    </row>
    <row r="39" spans="1:13" ht="24" customHeight="1">
      <c r="A39" s="7" t="s">
        <v>46</v>
      </c>
      <c r="B39" s="4">
        <f t="shared" si="0"/>
        <v>4400</v>
      </c>
      <c r="C39" s="4">
        <f t="shared" si="4"/>
        <v>5010</v>
      </c>
      <c r="D39" s="5">
        <f t="shared" si="1"/>
        <v>113.86363636363636</v>
      </c>
      <c r="E39" s="8">
        <v>4100</v>
      </c>
      <c r="F39" s="8">
        <v>5010</v>
      </c>
      <c r="G39" s="5">
        <f t="shared" si="2"/>
        <v>122.19512195121951</v>
      </c>
      <c r="H39" s="40">
        <v>300</v>
      </c>
      <c r="I39" s="40">
        <v>302</v>
      </c>
      <c r="J39" s="44">
        <f t="shared" si="5"/>
        <v>100.66666666666667</v>
      </c>
      <c r="K39" s="41">
        <v>707</v>
      </c>
      <c r="L39" s="40">
        <v>835</v>
      </c>
      <c r="M39" s="44">
        <f t="shared" si="3"/>
        <v>118.1046676096181</v>
      </c>
    </row>
    <row r="40" spans="1:13" ht="24" customHeight="1">
      <c r="A40" s="7" t="s">
        <v>140</v>
      </c>
      <c r="B40" s="4">
        <f t="shared" si="0"/>
        <v>1500</v>
      </c>
      <c r="C40" s="4">
        <f t="shared" si="4"/>
        <v>1521</v>
      </c>
      <c r="D40" s="5">
        <f t="shared" si="1"/>
        <v>101.4</v>
      </c>
      <c r="E40" s="8">
        <v>1400</v>
      </c>
      <c r="F40" s="8">
        <v>1521</v>
      </c>
      <c r="G40" s="5">
        <f t="shared" si="2"/>
        <v>108.64285714285714</v>
      </c>
      <c r="H40" s="40">
        <v>100</v>
      </c>
      <c r="I40" s="40">
        <v>100</v>
      </c>
      <c r="J40" s="44">
        <f t="shared" si="5"/>
        <v>100</v>
      </c>
      <c r="K40" s="41">
        <v>100</v>
      </c>
      <c r="L40" s="40">
        <v>149</v>
      </c>
      <c r="M40" s="44">
        <f t="shared" si="3"/>
        <v>149</v>
      </c>
    </row>
    <row r="41" spans="1:13" ht="24" customHeight="1">
      <c r="A41" s="7" t="s">
        <v>141</v>
      </c>
      <c r="B41" s="4">
        <f t="shared" si="0"/>
        <v>1300</v>
      </c>
      <c r="C41" s="4">
        <f t="shared" si="4"/>
        <v>1353</v>
      </c>
      <c r="D41" s="5">
        <f t="shared" si="1"/>
        <v>104.07692307692308</v>
      </c>
      <c r="E41" s="8">
        <v>1200</v>
      </c>
      <c r="F41" s="8">
        <v>1353</v>
      </c>
      <c r="G41" s="5">
        <f t="shared" si="2"/>
        <v>112.75</v>
      </c>
      <c r="H41" s="40">
        <v>100</v>
      </c>
      <c r="I41" s="40">
        <v>103</v>
      </c>
      <c r="J41" s="44">
        <f t="shared" si="5"/>
        <v>103</v>
      </c>
      <c r="K41" s="41">
        <v>120</v>
      </c>
      <c r="L41" s="40">
        <v>152</v>
      </c>
      <c r="M41" s="44">
        <f t="shared" si="3"/>
        <v>126.66666666666667</v>
      </c>
    </row>
    <row r="42" spans="1:13" ht="24" customHeight="1">
      <c r="A42" s="7" t="s">
        <v>142</v>
      </c>
      <c r="B42" s="4">
        <f t="shared" si="0"/>
        <v>1300</v>
      </c>
      <c r="C42" s="4">
        <f t="shared" si="4"/>
        <v>1363</v>
      </c>
      <c r="D42" s="5">
        <f t="shared" si="1"/>
        <v>104.84615384615384</v>
      </c>
      <c r="E42" s="8">
        <v>1200</v>
      </c>
      <c r="F42" s="8">
        <v>1363</v>
      </c>
      <c r="G42" s="5">
        <f t="shared" si="2"/>
        <v>113.58333333333333</v>
      </c>
      <c r="H42" s="40">
        <v>100</v>
      </c>
      <c r="I42" s="40">
        <v>100</v>
      </c>
      <c r="J42" s="44">
        <f t="shared" si="5"/>
        <v>100</v>
      </c>
      <c r="K42" s="41">
        <v>180</v>
      </c>
      <c r="L42" s="40">
        <v>202</v>
      </c>
      <c r="M42" s="44">
        <f t="shared" si="3"/>
        <v>112.22222222222223</v>
      </c>
    </row>
    <row r="43" spans="1:13" ht="24" customHeight="1">
      <c r="A43" s="7" t="s">
        <v>143</v>
      </c>
      <c r="B43" s="4">
        <f t="shared" si="0"/>
        <v>600</v>
      </c>
      <c r="C43" s="4">
        <f t="shared" si="4"/>
        <v>633</v>
      </c>
      <c r="D43" s="5">
        <f t="shared" si="1"/>
        <v>105.5</v>
      </c>
      <c r="E43" s="9">
        <v>500</v>
      </c>
      <c r="F43" s="9">
        <v>633</v>
      </c>
      <c r="G43" s="5">
        <f t="shared" si="2"/>
        <v>126.6</v>
      </c>
      <c r="H43" s="40">
        <v>100</v>
      </c>
      <c r="I43" s="40">
        <v>100</v>
      </c>
      <c r="J43" s="44">
        <f t="shared" si="5"/>
        <v>100</v>
      </c>
      <c r="K43" s="41">
        <v>80</v>
      </c>
      <c r="L43" s="40">
        <v>89</v>
      </c>
      <c r="M43" s="44">
        <f t="shared" si="3"/>
        <v>111.25</v>
      </c>
    </row>
    <row r="44" spans="1:13" ht="24" customHeight="1">
      <c r="A44" s="6" t="s">
        <v>8</v>
      </c>
      <c r="B44" s="4">
        <f t="shared" si="0"/>
        <v>11500</v>
      </c>
      <c r="C44" s="4">
        <f t="shared" si="4"/>
        <v>12116</v>
      </c>
      <c r="D44" s="5">
        <f t="shared" si="1"/>
        <v>105.35652173913043</v>
      </c>
      <c r="E44" s="4">
        <v>10500</v>
      </c>
      <c r="F44" s="4">
        <v>12116</v>
      </c>
      <c r="G44" s="5">
        <f t="shared" si="2"/>
        <v>115.39047619047619</v>
      </c>
      <c r="H44" s="43">
        <f>SUM(H45:H53)</f>
        <v>1000</v>
      </c>
      <c r="I44" s="41">
        <v>1089</v>
      </c>
      <c r="J44" s="44">
        <f t="shared" si="5"/>
        <v>108.9</v>
      </c>
      <c r="K44" s="43">
        <f>SUM(K45:K53)</f>
        <v>1190</v>
      </c>
      <c r="L44" s="43">
        <v>1430</v>
      </c>
      <c r="M44" s="46">
        <f t="shared" si="3"/>
        <v>120.16806722689076</v>
      </c>
    </row>
    <row r="45" spans="1:13" ht="24" customHeight="1">
      <c r="A45" s="7" t="s">
        <v>51</v>
      </c>
      <c r="B45" s="4">
        <f t="shared" si="0"/>
        <v>2940</v>
      </c>
      <c r="C45" s="4">
        <f t="shared" si="4"/>
        <v>3042</v>
      </c>
      <c r="D45" s="5">
        <f t="shared" si="1"/>
        <v>103.46938775510205</v>
      </c>
      <c r="E45" s="8">
        <v>2740</v>
      </c>
      <c r="F45" s="8">
        <v>3042</v>
      </c>
      <c r="G45" s="5">
        <f t="shared" si="2"/>
        <v>111.02189781021897</v>
      </c>
      <c r="H45" s="40">
        <v>200</v>
      </c>
      <c r="I45" s="40">
        <v>206</v>
      </c>
      <c r="J45" s="44">
        <f t="shared" si="5"/>
        <v>103</v>
      </c>
      <c r="K45" s="41">
        <v>290</v>
      </c>
      <c r="L45" s="40">
        <v>366</v>
      </c>
      <c r="M45" s="44">
        <f t="shared" si="3"/>
        <v>126.20689655172414</v>
      </c>
    </row>
    <row r="46" spans="1:13" ht="24" customHeight="1">
      <c r="A46" s="7" t="s">
        <v>144</v>
      </c>
      <c r="B46" s="4">
        <f t="shared" si="0"/>
        <v>1040</v>
      </c>
      <c r="C46" s="4">
        <f t="shared" si="4"/>
        <v>1047</v>
      </c>
      <c r="D46" s="5">
        <f t="shared" si="1"/>
        <v>100.67307692307692</v>
      </c>
      <c r="E46" s="9">
        <v>940</v>
      </c>
      <c r="F46" s="8">
        <v>1047</v>
      </c>
      <c r="G46" s="5">
        <f t="shared" si="2"/>
        <v>111.38297872340425</v>
      </c>
      <c r="H46" s="40">
        <v>100</v>
      </c>
      <c r="I46" s="40">
        <v>105</v>
      </c>
      <c r="J46" s="44">
        <f t="shared" si="5"/>
        <v>105</v>
      </c>
      <c r="K46" s="41">
        <v>120</v>
      </c>
      <c r="L46" s="40">
        <v>132</v>
      </c>
      <c r="M46" s="44">
        <f t="shared" si="3"/>
        <v>110</v>
      </c>
    </row>
    <row r="47" spans="1:13" ht="24" customHeight="1">
      <c r="A47" s="7" t="s">
        <v>145</v>
      </c>
      <c r="B47" s="4">
        <f t="shared" si="0"/>
        <v>1840</v>
      </c>
      <c r="C47" s="4">
        <f t="shared" si="4"/>
        <v>1998</v>
      </c>
      <c r="D47" s="5">
        <f t="shared" si="1"/>
        <v>108.58695652173913</v>
      </c>
      <c r="E47" s="8">
        <v>1740</v>
      </c>
      <c r="F47" s="8">
        <v>1998</v>
      </c>
      <c r="G47" s="5">
        <f t="shared" si="2"/>
        <v>114.82758620689656</v>
      </c>
      <c r="H47" s="40">
        <v>100</v>
      </c>
      <c r="I47" s="40">
        <v>103</v>
      </c>
      <c r="J47" s="44">
        <f t="shared" si="5"/>
        <v>103</v>
      </c>
      <c r="K47" s="41">
        <v>120</v>
      </c>
      <c r="L47" s="40">
        <v>174</v>
      </c>
      <c r="M47" s="44">
        <f t="shared" si="3"/>
        <v>145</v>
      </c>
    </row>
    <row r="48" spans="1:13" ht="24" customHeight="1">
      <c r="A48" s="7" t="s">
        <v>146</v>
      </c>
      <c r="B48" s="4">
        <f t="shared" si="0"/>
        <v>960</v>
      </c>
      <c r="C48" s="4">
        <f t="shared" si="4"/>
        <v>983</v>
      </c>
      <c r="D48" s="5">
        <f t="shared" si="1"/>
        <v>102.39583333333333</v>
      </c>
      <c r="E48" s="9">
        <v>860</v>
      </c>
      <c r="F48" s="9">
        <v>983</v>
      </c>
      <c r="G48" s="5">
        <f t="shared" si="2"/>
        <v>114.30232558139535</v>
      </c>
      <c r="H48" s="40">
        <v>100</v>
      </c>
      <c r="I48" s="40">
        <v>100</v>
      </c>
      <c r="J48" s="44">
        <f t="shared" si="5"/>
        <v>100</v>
      </c>
      <c r="K48" s="41">
        <v>120</v>
      </c>
      <c r="L48" s="40">
        <v>128</v>
      </c>
      <c r="M48" s="44">
        <f t="shared" si="3"/>
        <v>106.66666666666667</v>
      </c>
    </row>
    <row r="49" spans="1:13" ht="24" customHeight="1">
      <c r="A49" s="7" t="s">
        <v>147</v>
      </c>
      <c r="B49" s="4">
        <f t="shared" si="0"/>
        <v>980</v>
      </c>
      <c r="C49" s="4">
        <f t="shared" si="4"/>
        <v>1093</v>
      </c>
      <c r="D49" s="5">
        <f t="shared" si="1"/>
        <v>111.53061224489795</v>
      </c>
      <c r="E49" s="9">
        <v>880</v>
      </c>
      <c r="F49" s="8">
        <v>1093</v>
      </c>
      <c r="G49" s="5">
        <f t="shared" si="2"/>
        <v>124.20454545454545</v>
      </c>
      <c r="H49" s="40">
        <v>100</v>
      </c>
      <c r="I49" s="40">
        <v>111</v>
      </c>
      <c r="J49" s="44">
        <f t="shared" si="5"/>
        <v>111</v>
      </c>
      <c r="K49" s="41">
        <v>100</v>
      </c>
      <c r="L49" s="40">
        <v>103</v>
      </c>
      <c r="M49" s="44">
        <f t="shared" si="3"/>
        <v>103</v>
      </c>
    </row>
    <row r="50" spans="1:13" ht="24" customHeight="1">
      <c r="A50" s="7" t="s">
        <v>148</v>
      </c>
      <c r="B50" s="4">
        <f t="shared" si="0"/>
        <v>1040</v>
      </c>
      <c r="C50" s="4">
        <f t="shared" si="4"/>
        <v>1040</v>
      </c>
      <c r="D50" s="5">
        <f t="shared" si="1"/>
        <v>100</v>
      </c>
      <c r="E50" s="9">
        <v>940</v>
      </c>
      <c r="F50" s="8">
        <v>1040</v>
      </c>
      <c r="G50" s="5">
        <f t="shared" si="2"/>
        <v>110.63829787234043</v>
      </c>
      <c r="H50" s="40">
        <v>100</v>
      </c>
      <c r="I50" s="40">
        <v>100</v>
      </c>
      <c r="J50" s="44">
        <f t="shared" si="5"/>
        <v>100</v>
      </c>
      <c r="K50" s="41">
        <v>80</v>
      </c>
      <c r="L50" s="40">
        <v>115</v>
      </c>
      <c r="M50" s="44">
        <f t="shared" si="3"/>
        <v>143.75</v>
      </c>
    </row>
    <row r="51" spans="1:13" ht="24" customHeight="1">
      <c r="A51" s="7" t="s">
        <v>149</v>
      </c>
      <c r="B51" s="4">
        <f t="shared" si="0"/>
        <v>940</v>
      </c>
      <c r="C51" s="4">
        <f t="shared" si="4"/>
        <v>1028</v>
      </c>
      <c r="D51" s="5">
        <f t="shared" si="1"/>
        <v>109.36170212765957</v>
      </c>
      <c r="E51" s="9">
        <v>840</v>
      </c>
      <c r="F51" s="8">
        <v>1028</v>
      </c>
      <c r="G51" s="5">
        <f t="shared" si="2"/>
        <v>122.38095238095238</v>
      </c>
      <c r="H51" s="40">
        <v>100</v>
      </c>
      <c r="I51" s="40">
        <v>150</v>
      </c>
      <c r="J51" s="44">
        <f t="shared" si="5"/>
        <v>150</v>
      </c>
      <c r="K51" s="41">
        <v>100</v>
      </c>
      <c r="L51" s="40">
        <v>103</v>
      </c>
      <c r="M51" s="44">
        <f t="shared" si="3"/>
        <v>103</v>
      </c>
    </row>
    <row r="52" spans="1:13" ht="24" customHeight="1">
      <c r="A52" s="7" t="s">
        <v>150</v>
      </c>
      <c r="B52" s="4">
        <f t="shared" si="0"/>
        <v>520</v>
      </c>
      <c r="C52" s="4">
        <f t="shared" si="4"/>
        <v>557</v>
      </c>
      <c r="D52" s="5">
        <f t="shared" si="1"/>
        <v>107.11538461538461</v>
      </c>
      <c r="E52" s="9">
        <v>420</v>
      </c>
      <c r="F52" s="9">
        <v>557</v>
      </c>
      <c r="G52" s="5">
        <f t="shared" si="2"/>
        <v>132.61904761904762</v>
      </c>
      <c r="H52" s="40">
        <v>100</v>
      </c>
      <c r="I52" s="40">
        <v>114</v>
      </c>
      <c r="J52" s="44">
        <f t="shared" si="5"/>
        <v>114</v>
      </c>
      <c r="K52" s="41">
        <v>60</v>
      </c>
      <c r="L52" s="40">
        <v>97</v>
      </c>
      <c r="M52" s="44">
        <f t="shared" si="3"/>
        <v>161.66666666666666</v>
      </c>
    </row>
    <row r="53" spans="1:13" ht="24" customHeight="1">
      <c r="A53" s="7" t="s">
        <v>151</v>
      </c>
      <c r="B53" s="4">
        <f t="shared" si="0"/>
        <v>1240</v>
      </c>
      <c r="C53" s="4">
        <f t="shared" si="4"/>
        <v>1328</v>
      </c>
      <c r="D53" s="5">
        <f t="shared" si="1"/>
        <v>107.09677419354838</v>
      </c>
      <c r="E53" s="8">
        <v>1140</v>
      </c>
      <c r="F53" s="8">
        <v>1328</v>
      </c>
      <c r="G53" s="5">
        <f t="shared" si="2"/>
        <v>116.49122807017544</v>
      </c>
      <c r="H53" s="40">
        <v>100</v>
      </c>
      <c r="I53" s="40">
        <v>100</v>
      </c>
      <c r="J53" s="44">
        <f t="shared" si="5"/>
        <v>100</v>
      </c>
      <c r="K53" s="41">
        <v>200</v>
      </c>
      <c r="L53" s="40">
        <v>212</v>
      </c>
      <c r="M53" s="44">
        <f t="shared" si="3"/>
        <v>106</v>
      </c>
    </row>
    <row r="54" spans="1:13" ht="24" customHeight="1">
      <c r="A54" s="6" t="s">
        <v>9</v>
      </c>
      <c r="B54" s="4">
        <f t="shared" si="0"/>
        <v>7400</v>
      </c>
      <c r="C54" s="4">
        <f t="shared" si="4"/>
        <v>7881</v>
      </c>
      <c r="D54" s="5">
        <f t="shared" si="1"/>
        <v>106.5</v>
      </c>
      <c r="E54" s="4">
        <v>6800</v>
      </c>
      <c r="F54" s="4">
        <v>7881</v>
      </c>
      <c r="G54" s="5">
        <f t="shared" si="2"/>
        <v>115.89705882352941</v>
      </c>
      <c r="H54" s="51">
        <v>600</v>
      </c>
      <c r="I54" s="40">
        <v>687</v>
      </c>
      <c r="J54" s="44">
        <f t="shared" si="5"/>
        <v>114.5</v>
      </c>
      <c r="K54" s="43">
        <f>SUM(K55:K61)</f>
        <v>1187</v>
      </c>
      <c r="L54" s="43">
        <v>1222</v>
      </c>
      <c r="M54" s="46">
        <f t="shared" si="3"/>
        <v>102.9486099410278</v>
      </c>
    </row>
    <row r="55" spans="1:13" ht="24" customHeight="1">
      <c r="A55" s="7" t="s">
        <v>60</v>
      </c>
      <c r="B55" s="4">
        <f t="shared" si="0"/>
        <v>2100</v>
      </c>
      <c r="C55" s="4">
        <f t="shared" si="4"/>
        <v>2148</v>
      </c>
      <c r="D55" s="5">
        <f t="shared" si="1"/>
        <v>102.28571428571429</v>
      </c>
      <c r="E55" s="8">
        <v>2000</v>
      </c>
      <c r="F55" s="8">
        <v>2148</v>
      </c>
      <c r="G55" s="5">
        <f t="shared" si="2"/>
        <v>107.4</v>
      </c>
      <c r="H55" s="40">
        <v>100</v>
      </c>
      <c r="I55" s="40">
        <v>100</v>
      </c>
      <c r="J55" s="44">
        <f t="shared" si="5"/>
        <v>100</v>
      </c>
      <c r="K55" s="41">
        <v>317</v>
      </c>
      <c r="L55" s="40">
        <v>325</v>
      </c>
      <c r="M55" s="44">
        <f t="shared" si="3"/>
        <v>102.52365930599369</v>
      </c>
    </row>
    <row r="56" spans="1:13" ht="24" customHeight="1">
      <c r="A56" s="7" t="s">
        <v>152</v>
      </c>
      <c r="B56" s="4">
        <f t="shared" si="0"/>
        <v>900</v>
      </c>
      <c r="C56" s="4">
        <f t="shared" si="4"/>
        <v>938</v>
      </c>
      <c r="D56" s="5">
        <f t="shared" si="1"/>
        <v>104.22222222222223</v>
      </c>
      <c r="E56" s="9">
        <v>800</v>
      </c>
      <c r="F56" s="9">
        <v>938</v>
      </c>
      <c r="G56" s="5">
        <f t="shared" si="2"/>
        <v>117.25</v>
      </c>
      <c r="H56" s="40">
        <v>100</v>
      </c>
      <c r="I56" s="40">
        <v>100</v>
      </c>
      <c r="J56" s="44">
        <f t="shared" si="5"/>
        <v>100</v>
      </c>
      <c r="K56" s="41">
        <v>145</v>
      </c>
      <c r="L56" s="40">
        <v>157</v>
      </c>
      <c r="M56" s="44">
        <f t="shared" si="3"/>
        <v>108.27586206896552</v>
      </c>
    </row>
    <row r="57" spans="1:13" ht="24" customHeight="1">
      <c r="A57" s="7" t="s">
        <v>153</v>
      </c>
      <c r="B57" s="4">
        <f t="shared" si="0"/>
        <v>900</v>
      </c>
      <c r="C57" s="4">
        <f t="shared" si="4"/>
        <v>908</v>
      </c>
      <c r="D57" s="5">
        <f t="shared" si="1"/>
        <v>100.88888888888889</v>
      </c>
      <c r="E57" s="9">
        <v>800</v>
      </c>
      <c r="F57" s="9">
        <v>908</v>
      </c>
      <c r="G57" s="5">
        <f t="shared" si="2"/>
        <v>113.5</v>
      </c>
      <c r="H57" s="40">
        <v>100</v>
      </c>
      <c r="I57" s="40">
        <v>100</v>
      </c>
      <c r="J57" s="44">
        <f t="shared" si="5"/>
        <v>100</v>
      </c>
      <c r="K57" s="41">
        <v>145</v>
      </c>
      <c r="L57" s="40">
        <v>153</v>
      </c>
      <c r="M57" s="44">
        <f t="shared" si="3"/>
        <v>105.51724137931035</v>
      </c>
    </row>
    <row r="58" spans="1:13" ht="24" customHeight="1">
      <c r="A58" s="7" t="s">
        <v>154</v>
      </c>
      <c r="B58" s="4">
        <f t="shared" si="0"/>
        <v>900</v>
      </c>
      <c r="C58" s="4">
        <f t="shared" si="4"/>
        <v>1026</v>
      </c>
      <c r="D58" s="5">
        <f t="shared" si="1"/>
        <v>114</v>
      </c>
      <c r="E58" s="9">
        <v>800</v>
      </c>
      <c r="F58" s="8">
        <v>1026</v>
      </c>
      <c r="G58" s="5">
        <f t="shared" si="2"/>
        <v>128.25</v>
      </c>
      <c r="H58" s="40">
        <v>100</v>
      </c>
      <c r="I58" s="40">
        <v>178</v>
      </c>
      <c r="J58" s="44">
        <f t="shared" si="5"/>
        <v>178</v>
      </c>
      <c r="K58" s="41">
        <v>145</v>
      </c>
      <c r="L58" s="40">
        <v>148</v>
      </c>
      <c r="M58" s="44">
        <f t="shared" si="3"/>
        <v>102.06896551724138</v>
      </c>
    </row>
    <row r="59" spans="1:13" ht="24" customHeight="1">
      <c r="A59" s="7" t="s">
        <v>64</v>
      </c>
      <c r="B59" s="4">
        <f t="shared" si="0"/>
        <v>900</v>
      </c>
      <c r="C59" s="4">
        <f t="shared" si="4"/>
        <v>913</v>
      </c>
      <c r="D59" s="5">
        <f t="shared" si="1"/>
        <v>101.44444444444444</v>
      </c>
      <c r="E59" s="9">
        <v>800</v>
      </c>
      <c r="F59" s="9">
        <v>913</v>
      </c>
      <c r="G59" s="5">
        <f t="shared" si="2"/>
        <v>114.125</v>
      </c>
      <c r="H59" s="40">
        <v>100</v>
      </c>
      <c r="I59" s="40">
        <v>107</v>
      </c>
      <c r="J59" s="44">
        <f t="shared" si="5"/>
        <v>107</v>
      </c>
      <c r="K59" s="41">
        <v>145</v>
      </c>
      <c r="L59" s="40">
        <v>149</v>
      </c>
      <c r="M59" s="44">
        <f t="shared" si="3"/>
        <v>102.75862068965517</v>
      </c>
    </row>
    <row r="60" spans="1:13" ht="24" customHeight="1">
      <c r="A60" s="7" t="s">
        <v>65</v>
      </c>
      <c r="B60" s="4">
        <f t="shared" si="0"/>
        <v>900</v>
      </c>
      <c r="C60" s="4">
        <f t="shared" si="4"/>
        <v>1147</v>
      </c>
      <c r="D60" s="5">
        <f t="shared" si="1"/>
        <v>127.44444444444444</v>
      </c>
      <c r="E60" s="9">
        <v>800</v>
      </c>
      <c r="F60" s="8">
        <v>1147</v>
      </c>
      <c r="G60" s="5">
        <f t="shared" si="2"/>
        <v>143.375</v>
      </c>
      <c r="H60" s="40">
        <v>100</v>
      </c>
      <c r="I60" s="40">
        <v>102</v>
      </c>
      <c r="J60" s="44">
        <f t="shared" si="5"/>
        <v>102</v>
      </c>
      <c r="K60" s="41">
        <v>145</v>
      </c>
      <c r="L60" s="40">
        <v>145</v>
      </c>
      <c r="M60" s="44">
        <f t="shared" si="3"/>
        <v>100</v>
      </c>
    </row>
    <row r="61" spans="1:13" ht="24" customHeight="1">
      <c r="A61" s="7" t="s">
        <v>66</v>
      </c>
      <c r="B61" s="4">
        <f t="shared" si="0"/>
        <v>800</v>
      </c>
      <c r="C61" s="4">
        <f t="shared" si="4"/>
        <v>801</v>
      </c>
      <c r="D61" s="5">
        <f t="shared" si="1"/>
        <v>100.125</v>
      </c>
      <c r="E61" s="9">
        <v>800</v>
      </c>
      <c r="F61" s="9">
        <v>801</v>
      </c>
      <c r="G61" s="5">
        <f t="shared" si="2"/>
        <v>100.125</v>
      </c>
      <c r="H61" s="40"/>
      <c r="I61" s="40"/>
      <c r="J61" s="44"/>
      <c r="K61" s="41">
        <v>145</v>
      </c>
      <c r="L61" s="40">
        <v>145</v>
      </c>
      <c r="M61" s="44">
        <f t="shared" si="3"/>
        <v>100</v>
      </c>
    </row>
    <row r="62" spans="1:13" ht="24" customHeight="1">
      <c r="A62" s="6" t="s">
        <v>10</v>
      </c>
      <c r="B62" s="4">
        <f t="shared" si="0"/>
        <v>7100</v>
      </c>
      <c r="C62" s="4">
        <f t="shared" si="4"/>
        <v>7875</v>
      </c>
      <c r="D62" s="5">
        <f t="shared" si="1"/>
        <v>110.91549295774648</v>
      </c>
      <c r="E62" s="4">
        <v>6500</v>
      </c>
      <c r="F62" s="4">
        <v>7875</v>
      </c>
      <c r="G62" s="5">
        <f t="shared" si="2"/>
        <v>121.15384615384616</v>
      </c>
      <c r="H62" s="51">
        <v>600</v>
      </c>
      <c r="I62" s="40">
        <v>607</v>
      </c>
      <c r="J62" s="44">
        <f t="shared" si="5"/>
        <v>101.16666666666667</v>
      </c>
      <c r="K62" s="43">
        <f>SUM(K63:K68)</f>
        <v>1187</v>
      </c>
      <c r="L62" s="43">
        <v>1213</v>
      </c>
      <c r="M62" s="46">
        <f t="shared" si="3"/>
        <v>102.19039595619208</v>
      </c>
    </row>
    <row r="63" spans="1:13" ht="24" customHeight="1">
      <c r="A63" s="7" t="s">
        <v>67</v>
      </c>
      <c r="B63" s="4">
        <f t="shared" si="0"/>
        <v>1660</v>
      </c>
      <c r="C63" s="4">
        <f t="shared" si="4"/>
        <v>1725</v>
      </c>
      <c r="D63" s="5">
        <f t="shared" si="1"/>
        <v>103.91566265060241</v>
      </c>
      <c r="E63" s="8">
        <v>1560</v>
      </c>
      <c r="F63" s="8">
        <v>1725</v>
      </c>
      <c r="G63" s="5">
        <f t="shared" si="2"/>
        <v>110.57692307692308</v>
      </c>
      <c r="H63" s="40">
        <v>100</v>
      </c>
      <c r="I63" s="40">
        <v>101</v>
      </c>
      <c r="J63" s="44">
        <f t="shared" si="5"/>
        <v>101</v>
      </c>
      <c r="K63" s="41">
        <v>337</v>
      </c>
      <c r="L63" s="40">
        <v>339</v>
      </c>
      <c r="M63" s="44">
        <f t="shared" si="3"/>
        <v>100.59347181008901</v>
      </c>
    </row>
    <row r="64" spans="1:13" ht="24" customHeight="1">
      <c r="A64" s="7" t="s">
        <v>155</v>
      </c>
      <c r="B64" s="4">
        <f t="shared" si="0"/>
        <v>800</v>
      </c>
      <c r="C64" s="4">
        <f t="shared" si="4"/>
        <v>834</v>
      </c>
      <c r="D64" s="5">
        <f t="shared" si="1"/>
        <v>104.25</v>
      </c>
      <c r="E64" s="9">
        <v>700</v>
      </c>
      <c r="F64" s="9">
        <v>834</v>
      </c>
      <c r="G64" s="5">
        <f t="shared" si="2"/>
        <v>119.14285714285714</v>
      </c>
      <c r="H64" s="40">
        <v>100</v>
      </c>
      <c r="I64" s="40">
        <v>100</v>
      </c>
      <c r="J64" s="44">
        <f t="shared" si="5"/>
        <v>100</v>
      </c>
      <c r="K64" s="41">
        <v>180</v>
      </c>
      <c r="L64" s="40">
        <v>187</v>
      </c>
      <c r="M64" s="44">
        <f t="shared" si="3"/>
        <v>103.88888888888889</v>
      </c>
    </row>
    <row r="65" spans="1:13" ht="24" customHeight="1">
      <c r="A65" s="7" t="s">
        <v>156</v>
      </c>
      <c r="B65" s="4">
        <f t="shared" si="0"/>
        <v>1500</v>
      </c>
      <c r="C65" s="4">
        <f t="shared" si="4"/>
        <v>1860</v>
      </c>
      <c r="D65" s="5">
        <f t="shared" si="1"/>
        <v>124</v>
      </c>
      <c r="E65" s="8">
        <v>1400</v>
      </c>
      <c r="F65" s="8">
        <v>1860</v>
      </c>
      <c r="G65" s="5">
        <f t="shared" si="2"/>
        <v>132.85714285714286</v>
      </c>
      <c r="H65" s="40">
        <v>100</v>
      </c>
      <c r="I65" s="40">
        <v>100</v>
      </c>
      <c r="J65" s="44">
        <f t="shared" si="5"/>
        <v>100</v>
      </c>
      <c r="K65" s="41">
        <v>180</v>
      </c>
      <c r="L65" s="40">
        <v>190</v>
      </c>
      <c r="M65" s="44">
        <f t="shared" si="3"/>
        <v>105.55555555555556</v>
      </c>
    </row>
    <row r="66" spans="1:13" ht="24" customHeight="1">
      <c r="A66" s="7" t="s">
        <v>70</v>
      </c>
      <c r="B66" s="4">
        <f t="shared" si="0"/>
        <v>1200</v>
      </c>
      <c r="C66" s="4">
        <f t="shared" si="4"/>
        <v>1262</v>
      </c>
      <c r="D66" s="5">
        <f t="shared" si="1"/>
        <v>105.16666666666667</v>
      </c>
      <c r="E66" s="8">
        <v>1100</v>
      </c>
      <c r="F66" s="8">
        <v>1262</v>
      </c>
      <c r="G66" s="5">
        <f t="shared" si="2"/>
        <v>114.72727272727273</v>
      </c>
      <c r="H66" s="40">
        <v>100</v>
      </c>
      <c r="I66" s="40">
        <v>101</v>
      </c>
      <c r="J66" s="44">
        <f t="shared" si="5"/>
        <v>101</v>
      </c>
      <c r="K66" s="41">
        <v>180</v>
      </c>
      <c r="L66" s="40">
        <v>182</v>
      </c>
      <c r="M66" s="44">
        <f t="shared" si="3"/>
        <v>101.11111111111111</v>
      </c>
    </row>
    <row r="67" spans="1:13" ht="24" customHeight="1">
      <c r="A67" s="7" t="s">
        <v>157</v>
      </c>
      <c r="B67" s="4">
        <f t="shared" si="0"/>
        <v>720</v>
      </c>
      <c r="C67" s="4">
        <f t="shared" si="4"/>
        <v>837</v>
      </c>
      <c r="D67" s="5">
        <f t="shared" si="1"/>
        <v>116.25</v>
      </c>
      <c r="E67" s="9">
        <v>620</v>
      </c>
      <c r="F67" s="9">
        <v>837</v>
      </c>
      <c r="G67" s="5">
        <f t="shared" si="2"/>
        <v>135</v>
      </c>
      <c r="H67" s="40">
        <v>100</v>
      </c>
      <c r="I67" s="40">
        <v>102</v>
      </c>
      <c r="J67" s="44">
        <f t="shared" si="5"/>
        <v>102</v>
      </c>
      <c r="K67" s="41">
        <v>130</v>
      </c>
      <c r="L67" s="40">
        <v>135</v>
      </c>
      <c r="M67" s="44">
        <f t="shared" si="3"/>
        <v>103.84615384615384</v>
      </c>
    </row>
    <row r="68" spans="1:13" ht="24" customHeight="1">
      <c r="A68" s="7" t="s">
        <v>158</v>
      </c>
      <c r="B68" s="4">
        <f t="shared" si="0"/>
        <v>1220</v>
      </c>
      <c r="C68" s="4">
        <f t="shared" si="4"/>
        <v>1357</v>
      </c>
      <c r="D68" s="5">
        <f t="shared" si="1"/>
        <v>111.22950819672131</v>
      </c>
      <c r="E68" s="8">
        <v>1120</v>
      </c>
      <c r="F68" s="8">
        <v>1357</v>
      </c>
      <c r="G68" s="5">
        <f t="shared" si="2"/>
        <v>121.16071428571429</v>
      </c>
      <c r="H68" s="40">
        <v>100</v>
      </c>
      <c r="I68" s="40">
        <v>103</v>
      </c>
      <c r="J68" s="44">
        <f t="shared" si="5"/>
        <v>103</v>
      </c>
      <c r="K68" s="41">
        <v>180</v>
      </c>
      <c r="L68" s="40">
        <v>180</v>
      </c>
      <c r="M68" s="44">
        <f t="shared" si="3"/>
        <v>100</v>
      </c>
    </row>
    <row r="69" spans="1:13" ht="24" customHeight="1">
      <c r="A69" s="6" t="s">
        <v>11</v>
      </c>
      <c r="B69" s="4">
        <f t="shared" si="0"/>
        <v>6400</v>
      </c>
      <c r="C69" s="4">
        <f t="shared" si="4"/>
        <v>6772</v>
      </c>
      <c r="D69" s="5">
        <f t="shared" si="1"/>
        <v>105.8125</v>
      </c>
      <c r="E69" s="4">
        <v>5800</v>
      </c>
      <c r="F69" s="4">
        <v>6772</v>
      </c>
      <c r="G69" s="5">
        <f t="shared" si="2"/>
        <v>116.75862068965517</v>
      </c>
      <c r="H69" s="51">
        <v>600</v>
      </c>
      <c r="I69" s="40">
        <v>632</v>
      </c>
      <c r="J69" s="44">
        <f t="shared" si="5"/>
        <v>105.33333333333333</v>
      </c>
      <c r="K69" s="43">
        <f>SUM(K70:K75)</f>
        <v>1187</v>
      </c>
      <c r="L69" s="43">
        <v>1292</v>
      </c>
      <c r="M69" s="46">
        <f t="shared" si="3"/>
        <v>108.84582982308341</v>
      </c>
    </row>
    <row r="70" spans="1:13" ht="24" customHeight="1">
      <c r="A70" s="7" t="s">
        <v>73</v>
      </c>
      <c r="B70" s="4">
        <f t="shared" si="0"/>
        <v>2500</v>
      </c>
      <c r="C70" s="4">
        <f t="shared" si="4"/>
        <v>2605</v>
      </c>
      <c r="D70" s="5">
        <f t="shared" si="1"/>
        <v>104.2</v>
      </c>
      <c r="E70" s="8">
        <v>2400</v>
      </c>
      <c r="F70" s="8">
        <v>2605</v>
      </c>
      <c r="G70" s="5">
        <f t="shared" si="2"/>
        <v>108.54166666666667</v>
      </c>
      <c r="H70" s="40">
        <v>100</v>
      </c>
      <c r="I70" s="40">
        <v>107</v>
      </c>
      <c r="J70" s="44">
        <f t="shared" si="5"/>
        <v>107</v>
      </c>
      <c r="K70" s="41">
        <v>387</v>
      </c>
      <c r="L70" s="40">
        <v>388</v>
      </c>
      <c r="M70" s="44">
        <f t="shared" si="3"/>
        <v>100.25839793281654</v>
      </c>
    </row>
    <row r="71" spans="1:13" ht="24" customHeight="1">
      <c r="A71" s="7" t="s">
        <v>159</v>
      </c>
      <c r="B71" s="4">
        <f t="shared" si="0"/>
        <v>600</v>
      </c>
      <c r="C71" s="4">
        <f t="shared" si="4"/>
        <v>600</v>
      </c>
      <c r="D71" s="5">
        <f t="shared" si="1"/>
        <v>100</v>
      </c>
      <c r="E71" s="9">
        <v>500</v>
      </c>
      <c r="F71" s="9">
        <v>600</v>
      </c>
      <c r="G71" s="5">
        <f t="shared" si="2"/>
        <v>120</v>
      </c>
      <c r="H71" s="40">
        <v>100</v>
      </c>
      <c r="I71" s="40">
        <v>100</v>
      </c>
      <c r="J71" s="44">
        <f t="shared" si="5"/>
        <v>100</v>
      </c>
      <c r="K71" s="41">
        <v>160</v>
      </c>
      <c r="L71" s="40">
        <v>189</v>
      </c>
      <c r="M71" s="44">
        <f t="shared" si="3"/>
        <v>118.125</v>
      </c>
    </row>
    <row r="72" spans="1:13" ht="24" customHeight="1">
      <c r="A72" s="7" t="s">
        <v>160</v>
      </c>
      <c r="B72" s="4">
        <f t="shared" si="0"/>
        <v>800</v>
      </c>
      <c r="C72" s="4">
        <f t="shared" si="4"/>
        <v>868</v>
      </c>
      <c r="D72" s="5">
        <f t="shared" si="1"/>
        <v>108.5</v>
      </c>
      <c r="E72" s="9">
        <v>700</v>
      </c>
      <c r="F72" s="9">
        <v>868</v>
      </c>
      <c r="G72" s="5">
        <f t="shared" si="2"/>
        <v>124</v>
      </c>
      <c r="H72" s="40">
        <v>100</v>
      </c>
      <c r="I72" s="40">
        <v>102</v>
      </c>
      <c r="J72" s="44">
        <f t="shared" si="5"/>
        <v>102</v>
      </c>
      <c r="K72" s="41">
        <v>160</v>
      </c>
      <c r="L72" s="40">
        <v>167</v>
      </c>
      <c r="M72" s="44">
        <f t="shared" si="3"/>
        <v>104.375</v>
      </c>
    </row>
    <row r="73" spans="1:13" ht="24" customHeight="1">
      <c r="A73" s="7" t="s">
        <v>76</v>
      </c>
      <c r="B73" s="4">
        <f t="shared" si="0"/>
        <v>900</v>
      </c>
      <c r="C73" s="4">
        <f t="shared" si="4"/>
        <v>964</v>
      </c>
      <c r="D73" s="5">
        <f t="shared" si="1"/>
        <v>107.11111111111111</v>
      </c>
      <c r="E73" s="9">
        <v>800</v>
      </c>
      <c r="F73" s="9">
        <v>964</v>
      </c>
      <c r="G73" s="5">
        <f t="shared" si="2"/>
        <v>120.5</v>
      </c>
      <c r="H73" s="40">
        <v>100</v>
      </c>
      <c r="I73" s="40">
        <v>106</v>
      </c>
      <c r="J73" s="44">
        <f t="shared" si="5"/>
        <v>106</v>
      </c>
      <c r="K73" s="41">
        <v>160</v>
      </c>
      <c r="L73" s="40">
        <v>165</v>
      </c>
      <c r="M73" s="44">
        <f t="shared" si="3"/>
        <v>103.125</v>
      </c>
    </row>
    <row r="74" spans="1:13" ht="24" customHeight="1">
      <c r="A74" s="7" t="s">
        <v>161</v>
      </c>
      <c r="B74" s="4">
        <f t="shared" ref="B74:B100" si="6">SUM(E74+H74)</f>
        <v>800</v>
      </c>
      <c r="C74" s="4">
        <f t="shared" ref="C74:C99" si="7">SUM(F74)</f>
        <v>824</v>
      </c>
      <c r="D74" s="5">
        <f t="shared" ref="D74:D100" si="8">SUM(C74*100/B74)</f>
        <v>103</v>
      </c>
      <c r="E74" s="9">
        <v>700</v>
      </c>
      <c r="F74" s="9">
        <v>824</v>
      </c>
      <c r="G74" s="5">
        <f t="shared" ref="G74:G99" si="9">SUM(F74*100/E74)</f>
        <v>117.71428571428571</v>
      </c>
      <c r="H74" s="40">
        <v>100</v>
      </c>
      <c r="I74" s="40">
        <v>100</v>
      </c>
      <c r="J74" s="44">
        <f t="shared" si="5"/>
        <v>100</v>
      </c>
      <c r="K74" s="41">
        <v>160</v>
      </c>
      <c r="L74" s="40">
        <v>164</v>
      </c>
      <c r="M74" s="44">
        <f t="shared" ref="M74:M98" si="10">SUM(L74*100/K74)</f>
        <v>102.5</v>
      </c>
    </row>
    <row r="75" spans="1:13" ht="24" customHeight="1">
      <c r="A75" s="7" t="s">
        <v>162</v>
      </c>
      <c r="B75" s="4">
        <f t="shared" si="6"/>
        <v>800</v>
      </c>
      <c r="C75" s="4">
        <f t="shared" si="7"/>
        <v>911</v>
      </c>
      <c r="D75" s="5">
        <f t="shared" si="8"/>
        <v>113.875</v>
      </c>
      <c r="E75" s="9">
        <v>700</v>
      </c>
      <c r="F75" s="9">
        <v>911</v>
      </c>
      <c r="G75" s="5">
        <f t="shared" si="9"/>
        <v>130.14285714285714</v>
      </c>
      <c r="H75" s="40">
        <v>100</v>
      </c>
      <c r="I75" s="40">
        <v>117</v>
      </c>
      <c r="J75" s="44">
        <f t="shared" ref="J75:J98" si="11">SUM(I75*100/H75)</f>
        <v>117</v>
      </c>
      <c r="K75" s="41">
        <v>160</v>
      </c>
      <c r="L75" s="40">
        <v>219</v>
      </c>
      <c r="M75" s="44">
        <f t="shared" si="10"/>
        <v>136.875</v>
      </c>
    </row>
    <row r="76" spans="1:13" ht="24" customHeight="1">
      <c r="A76" s="6" t="s">
        <v>12</v>
      </c>
      <c r="B76" s="4">
        <f t="shared" si="6"/>
        <v>10700</v>
      </c>
      <c r="C76" s="4">
        <f t="shared" si="7"/>
        <v>11857</v>
      </c>
      <c r="D76" s="5">
        <f t="shared" si="8"/>
        <v>110.81308411214954</v>
      </c>
      <c r="E76" s="4">
        <v>10000</v>
      </c>
      <c r="F76" s="4">
        <v>11857</v>
      </c>
      <c r="G76" s="5">
        <f t="shared" si="9"/>
        <v>118.57</v>
      </c>
      <c r="H76" s="51">
        <v>700</v>
      </c>
      <c r="I76" s="40">
        <v>771</v>
      </c>
      <c r="J76" s="44">
        <f t="shared" si="11"/>
        <v>110.14285714285714</v>
      </c>
      <c r="K76" s="43">
        <f>SUM(K77:K82)</f>
        <v>1187</v>
      </c>
      <c r="L76" s="43">
        <v>1286</v>
      </c>
      <c r="M76" s="46">
        <f t="shared" si="10"/>
        <v>108.34035383319292</v>
      </c>
    </row>
    <row r="77" spans="1:13" ht="24" customHeight="1">
      <c r="A77" s="7" t="s">
        <v>79</v>
      </c>
      <c r="B77" s="4">
        <f t="shared" si="6"/>
        <v>2360</v>
      </c>
      <c r="C77" s="4">
        <f t="shared" si="7"/>
        <v>2429</v>
      </c>
      <c r="D77" s="5">
        <f t="shared" si="8"/>
        <v>102.92372881355932</v>
      </c>
      <c r="E77" s="8">
        <v>2260</v>
      </c>
      <c r="F77" s="8">
        <v>2429</v>
      </c>
      <c r="G77" s="5">
        <f t="shared" si="9"/>
        <v>107.47787610619469</v>
      </c>
      <c r="H77" s="40">
        <v>100</v>
      </c>
      <c r="I77" s="40">
        <v>115</v>
      </c>
      <c r="J77" s="44">
        <f t="shared" si="11"/>
        <v>115</v>
      </c>
      <c r="K77" s="41">
        <v>707</v>
      </c>
      <c r="L77" s="40">
        <v>740</v>
      </c>
      <c r="M77" s="44">
        <f t="shared" si="10"/>
        <v>104.66760961810466</v>
      </c>
    </row>
    <row r="78" spans="1:13" ht="24" customHeight="1">
      <c r="A78" s="7" t="s">
        <v>122</v>
      </c>
      <c r="B78" s="4">
        <f t="shared" si="6"/>
        <v>800</v>
      </c>
      <c r="C78" s="4">
        <f t="shared" si="7"/>
        <v>867</v>
      </c>
      <c r="D78" s="5">
        <f t="shared" si="8"/>
        <v>108.375</v>
      </c>
      <c r="E78" s="9">
        <v>700</v>
      </c>
      <c r="F78" s="9">
        <v>867</v>
      </c>
      <c r="G78" s="5">
        <f t="shared" si="9"/>
        <v>123.85714285714286</v>
      </c>
      <c r="H78" s="40">
        <v>100</v>
      </c>
      <c r="I78" s="40">
        <v>103</v>
      </c>
      <c r="J78" s="44">
        <f t="shared" si="11"/>
        <v>103</v>
      </c>
      <c r="K78" s="41">
        <v>60</v>
      </c>
      <c r="L78" s="40">
        <v>63</v>
      </c>
      <c r="M78" s="44">
        <f t="shared" si="10"/>
        <v>105</v>
      </c>
    </row>
    <row r="79" spans="1:13" ht="24" customHeight="1">
      <c r="A79" s="7" t="s">
        <v>123</v>
      </c>
      <c r="B79" s="4">
        <f t="shared" si="6"/>
        <v>2200</v>
      </c>
      <c r="C79" s="4">
        <f t="shared" si="7"/>
        <v>2322</v>
      </c>
      <c r="D79" s="5">
        <f t="shared" si="8"/>
        <v>105.54545454545455</v>
      </c>
      <c r="E79" s="8">
        <v>2100</v>
      </c>
      <c r="F79" s="8">
        <v>2322</v>
      </c>
      <c r="G79" s="5">
        <f t="shared" si="9"/>
        <v>110.57142857142857</v>
      </c>
      <c r="H79" s="40">
        <v>100</v>
      </c>
      <c r="I79" s="40">
        <v>133</v>
      </c>
      <c r="J79" s="44">
        <f t="shared" si="11"/>
        <v>133</v>
      </c>
      <c r="K79" s="41">
        <v>200</v>
      </c>
      <c r="L79" s="40">
        <v>209</v>
      </c>
      <c r="M79" s="44">
        <f t="shared" si="10"/>
        <v>104.5</v>
      </c>
    </row>
    <row r="80" spans="1:13" ht="24" customHeight="1">
      <c r="A80" s="7" t="s">
        <v>82</v>
      </c>
      <c r="B80" s="4">
        <f t="shared" si="6"/>
        <v>1800</v>
      </c>
      <c r="C80" s="4">
        <f t="shared" si="7"/>
        <v>2031</v>
      </c>
      <c r="D80" s="5">
        <f t="shared" si="8"/>
        <v>112.83333333333333</v>
      </c>
      <c r="E80" s="8">
        <v>1700</v>
      </c>
      <c r="F80" s="8">
        <v>2031</v>
      </c>
      <c r="G80" s="5">
        <f t="shared" si="9"/>
        <v>119.47058823529412</v>
      </c>
      <c r="H80" s="40">
        <v>100</v>
      </c>
      <c r="I80" s="40">
        <v>111</v>
      </c>
      <c r="J80" s="44">
        <f t="shared" si="11"/>
        <v>111</v>
      </c>
      <c r="K80" s="41">
        <v>80</v>
      </c>
      <c r="L80" s="40">
        <v>89</v>
      </c>
      <c r="M80" s="44">
        <f t="shared" si="10"/>
        <v>111.25</v>
      </c>
    </row>
    <row r="81" spans="1:13" ht="24" customHeight="1">
      <c r="A81" s="7" t="s">
        <v>124</v>
      </c>
      <c r="B81" s="4">
        <f t="shared" si="6"/>
        <v>2600</v>
      </c>
      <c r="C81" s="4">
        <f t="shared" si="7"/>
        <v>3091</v>
      </c>
      <c r="D81" s="5">
        <f t="shared" si="8"/>
        <v>118.88461538461539</v>
      </c>
      <c r="E81" s="8">
        <v>2300</v>
      </c>
      <c r="F81" s="8">
        <v>3091</v>
      </c>
      <c r="G81" s="5">
        <f t="shared" si="9"/>
        <v>134.39130434782609</v>
      </c>
      <c r="H81" s="40">
        <v>300</v>
      </c>
      <c r="I81" s="40">
        <v>309</v>
      </c>
      <c r="J81" s="44">
        <f t="shared" si="11"/>
        <v>103</v>
      </c>
      <c r="K81" s="41">
        <v>80</v>
      </c>
      <c r="L81" s="40">
        <v>114</v>
      </c>
      <c r="M81" s="44">
        <f t="shared" si="10"/>
        <v>142.5</v>
      </c>
    </row>
    <row r="82" spans="1:13" ht="24" customHeight="1">
      <c r="A82" s="7" t="s">
        <v>125</v>
      </c>
      <c r="B82" s="4">
        <f t="shared" si="6"/>
        <v>940</v>
      </c>
      <c r="C82" s="4">
        <f t="shared" si="7"/>
        <v>1117</v>
      </c>
      <c r="D82" s="5">
        <f t="shared" si="8"/>
        <v>118.82978723404256</v>
      </c>
      <c r="E82" s="9">
        <v>940</v>
      </c>
      <c r="F82" s="8">
        <v>1117</v>
      </c>
      <c r="G82" s="5">
        <f t="shared" si="9"/>
        <v>118.82978723404256</v>
      </c>
      <c r="H82" s="40"/>
      <c r="I82" s="40"/>
      <c r="J82" s="44"/>
      <c r="K82" s="41">
        <v>60</v>
      </c>
      <c r="L82" s="40">
        <v>71</v>
      </c>
      <c r="M82" s="44">
        <f t="shared" si="10"/>
        <v>118.33333333333333</v>
      </c>
    </row>
    <row r="83" spans="1:13" ht="24" customHeight="1">
      <c r="A83" s="6" t="s">
        <v>13</v>
      </c>
      <c r="B83" s="4">
        <f t="shared" si="6"/>
        <v>12700</v>
      </c>
      <c r="C83" s="4">
        <f t="shared" si="7"/>
        <v>13403</v>
      </c>
      <c r="D83" s="5">
        <f t="shared" si="8"/>
        <v>105.53543307086615</v>
      </c>
      <c r="E83" s="4">
        <v>11700</v>
      </c>
      <c r="F83" s="4">
        <v>13403</v>
      </c>
      <c r="G83" s="5">
        <f t="shared" si="9"/>
        <v>114.55555555555556</v>
      </c>
      <c r="H83" s="43">
        <v>1000</v>
      </c>
      <c r="I83" s="41">
        <v>1040</v>
      </c>
      <c r="J83" s="44">
        <f t="shared" si="11"/>
        <v>104</v>
      </c>
      <c r="K83" s="43">
        <f>SUM(K84:K90)</f>
        <v>1187</v>
      </c>
      <c r="L83" s="43">
        <v>1265</v>
      </c>
      <c r="M83" s="46">
        <f t="shared" si="10"/>
        <v>106.57118786857625</v>
      </c>
    </row>
    <row r="84" spans="1:13" ht="24" customHeight="1">
      <c r="A84" s="7" t="s">
        <v>85</v>
      </c>
      <c r="B84" s="4">
        <f t="shared" si="6"/>
        <v>3000</v>
      </c>
      <c r="C84" s="4">
        <f t="shared" si="7"/>
        <v>3159</v>
      </c>
      <c r="D84" s="5">
        <f t="shared" si="8"/>
        <v>105.3</v>
      </c>
      <c r="E84" s="8">
        <v>2800</v>
      </c>
      <c r="F84" s="8">
        <v>3159</v>
      </c>
      <c r="G84" s="5">
        <f t="shared" si="9"/>
        <v>112.82142857142857</v>
      </c>
      <c r="H84" s="40">
        <v>200</v>
      </c>
      <c r="I84" s="40">
        <v>214</v>
      </c>
      <c r="J84" s="44">
        <f t="shared" si="11"/>
        <v>107</v>
      </c>
      <c r="K84" s="41">
        <v>320</v>
      </c>
      <c r="L84" s="40">
        <v>352</v>
      </c>
      <c r="M84" s="44">
        <f t="shared" si="10"/>
        <v>110</v>
      </c>
    </row>
    <row r="85" spans="1:13" ht="24" customHeight="1">
      <c r="A85" s="7" t="s">
        <v>126</v>
      </c>
      <c r="B85" s="4">
        <f t="shared" si="6"/>
        <v>1100</v>
      </c>
      <c r="C85" s="4">
        <f t="shared" si="7"/>
        <v>1116</v>
      </c>
      <c r="D85" s="5">
        <f t="shared" si="8"/>
        <v>101.45454545454545</v>
      </c>
      <c r="E85" s="8">
        <v>1000</v>
      </c>
      <c r="F85" s="8">
        <v>1116</v>
      </c>
      <c r="G85" s="5">
        <f t="shared" si="9"/>
        <v>111.6</v>
      </c>
      <c r="H85" s="40">
        <v>100</v>
      </c>
      <c r="I85" s="40">
        <v>100</v>
      </c>
      <c r="J85" s="44">
        <f t="shared" si="11"/>
        <v>100</v>
      </c>
      <c r="K85" s="41">
        <v>95</v>
      </c>
      <c r="L85" s="40">
        <v>101</v>
      </c>
      <c r="M85" s="44">
        <f t="shared" si="10"/>
        <v>106.31578947368421</v>
      </c>
    </row>
    <row r="86" spans="1:13" ht="24" customHeight="1">
      <c r="A86" s="7" t="s">
        <v>127</v>
      </c>
      <c r="B86" s="4">
        <f t="shared" si="6"/>
        <v>2300</v>
      </c>
      <c r="C86" s="4">
        <f t="shared" si="7"/>
        <v>2332</v>
      </c>
      <c r="D86" s="5">
        <f t="shared" si="8"/>
        <v>101.39130434782609</v>
      </c>
      <c r="E86" s="8">
        <v>2000</v>
      </c>
      <c r="F86" s="8">
        <v>2332</v>
      </c>
      <c r="G86" s="5">
        <f t="shared" si="9"/>
        <v>116.6</v>
      </c>
      <c r="H86" s="40">
        <v>300</v>
      </c>
      <c r="I86" s="40">
        <v>318</v>
      </c>
      <c r="J86" s="44">
        <f t="shared" si="11"/>
        <v>106</v>
      </c>
      <c r="K86" s="41">
        <v>135</v>
      </c>
      <c r="L86" s="40">
        <v>142</v>
      </c>
      <c r="M86" s="44">
        <f t="shared" si="10"/>
        <v>105.18518518518519</v>
      </c>
    </row>
    <row r="87" spans="1:13" ht="24" customHeight="1">
      <c r="A87" s="7" t="s">
        <v>88</v>
      </c>
      <c r="B87" s="4">
        <f t="shared" si="6"/>
        <v>1800</v>
      </c>
      <c r="C87" s="4">
        <f t="shared" si="7"/>
        <v>2025</v>
      </c>
      <c r="D87" s="5">
        <f t="shared" si="8"/>
        <v>112.5</v>
      </c>
      <c r="E87" s="8">
        <v>1700</v>
      </c>
      <c r="F87" s="8">
        <v>2025</v>
      </c>
      <c r="G87" s="5">
        <f t="shared" si="9"/>
        <v>119.11764705882354</v>
      </c>
      <c r="H87" s="40">
        <v>100</v>
      </c>
      <c r="I87" s="40">
        <v>100</v>
      </c>
      <c r="J87" s="44">
        <f t="shared" si="11"/>
        <v>100</v>
      </c>
      <c r="K87" s="41">
        <v>145</v>
      </c>
      <c r="L87" s="40">
        <v>152</v>
      </c>
      <c r="M87" s="44">
        <f t="shared" si="10"/>
        <v>104.82758620689656</v>
      </c>
    </row>
    <row r="88" spans="1:13" ht="24" customHeight="1">
      <c r="A88" s="7" t="s">
        <v>128</v>
      </c>
      <c r="B88" s="4">
        <f t="shared" si="6"/>
        <v>1200</v>
      </c>
      <c r="C88" s="4">
        <f t="shared" si="7"/>
        <v>1241</v>
      </c>
      <c r="D88" s="5">
        <f t="shared" si="8"/>
        <v>103.41666666666667</v>
      </c>
      <c r="E88" s="8">
        <v>1100</v>
      </c>
      <c r="F88" s="8">
        <v>1241</v>
      </c>
      <c r="G88" s="5">
        <f t="shared" si="9"/>
        <v>112.81818181818181</v>
      </c>
      <c r="H88" s="40">
        <v>100</v>
      </c>
      <c r="I88" s="40">
        <v>104</v>
      </c>
      <c r="J88" s="44">
        <f t="shared" si="11"/>
        <v>104</v>
      </c>
      <c r="K88" s="41">
        <v>240</v>
      </c>
      <c r="L88" s="40">
        <v>248</v>
      </c>
      <c r="M88" s="44">
        <f t="shared" si="10"/>
        <v>103.33333333333333</v>
      </c>
    </row>
    <row r="89" spans="1:13" ht="24" customHeight="1">
      <c r="A89" s="7" t="s">
        <v>129</v>
      </c>
      <c r="B89" s="4">
        <f t="shared" si="6"/>
        <v>1200</v>
      </c>
      <c r="C89" s="4">
        <f t="shared" si="7"/>
        <v>1305</v>
      </c>
      <c r="D89" s="5">
        <f t="shared" si="8"/>
        <v>108.75</v>
      </c>
      <c r="E89" s="8">
        <v>1100</v>
      </c>
      <c r="F89" s="8">
        <v>1305</v>
      </c>
      <c r="G89" s="5">
        <f t="shared" si="9"/>
        <v>118.63636363636364</v>
      </c>
      <c r="H89" s="40">
        <v>100</v>
      </c>
      <c r="I89" s="40">
        <v>103</v>
      </c>
      <c r="J89" s="44">
        <f t="shared" si="11"/>
        <v>103</v>
      </c>
      <c r="K89" s="41">
        <v>105</v>
      </c>
      <c r="L89" s="40">
        <v>111</v>
      </c>
      <c r="M89" s="44">
        <f t="shared" si="10"/>
        <v>105.71428571428571</v>
      </c>
    </row>
    <row r="90" spans="1:13" ht="24" customHeight="1">
      <c r="A90" s="7" t="s">
        <v>91</v>
      </c>
      <c r="B90" s="4">
        <f t="shared" si="6"/>
        <v>2100</v>
      </c>
      <c r="C90" s="4">
        <f t="shared" si="7"/>
        <v>2225</v>
      </c>
      <c r="D90" s="5">
        <f t="shared" si="8"/>
        <v>105.95238095238095</v>
      </c>
      <c r="E90" s="8">
        <v>2000</v>
      </c>
      <c r="F90" s="8">
        <v>2225</v>
      </c>
      <c r="G90" s="5">
        <f t="shared" si="9"/>
        <v>111.25</v>
      </c>
      <c r="H90" s="40">
        <v>100</v>
      </c>
      <c r="I90" s="40">
        <v>101</v>
      </c>
      <c r="J90" s="44">
        <f t="shared" si="11"/>
        <v>101</v>
      </c>
      <c r="K90" s="41">
        <v>147</v>
      </c>
      <c r="L90" s="40">
        <v>159</v>
      </c>
      <c r="M90" s="44">
        <f t="shared" si="10"/>
        <v>108.16326530612245</v>
      </c>
    </row>
    <row r="91" spans="1:13" ht="24" customHeight="1">
      <c r="A91" s="6" t="s">
        <v>14</v>
      </c>
      <c r="B91" s="4">
        <f t="shared" si="6"/>
        <v>6800</v>
      </c>
      <c r="C91" s="4">
        <f t="shared" si="7"/>
        <v>7235</v>
      </c>
      <c r="D91" s="5">
        <f t="shared" si="8"/>
        <v>106.39705882352941</v>
      </c>
      <c r="E91" s="4">
        <v>5900</v>
      </c>
      <c r="F91" s="4">
        <v>7235</v>
      </c>
      <c r="G91" s="5">
        <f t="shared" si="9"/>
        <v>122.62711864406779</v>
      </c>
      <c r="H91" s="51">
        <v>900</v>
      </c>
      <c r="I91" s="41">
        <v>1006</v>
      </c>
      <c r="J91" s="44">
        <f t="shared" si="11"/>
        <v>111.77777777777777</v>
      </c>
      <c r="K91" s="43">
        <f>SUM(K92:K98)</f>
        <v>1187</v>
      </c>
      <c r="L91" s="43">
        <v>1245</v>
      </c>
      <c r="M91" s="46">
        <f t="shared" si="10"/>
        <v>104.88626790227464</v>
      </c>
    </row>
    <row r="92" spans="1:13" ht="24" customHeight="1">
      <c r="A92" s="7" t="s">
        <v>92</v>
      </c>
      <c r="B92" s="4">
        <f t="shared" si="6"/>
        <v>1360</v>
      </c>
      <c r="C92" s="4">
        <f t="shared" si="7"/>
        <v>1454</v>
      </c>
      <c r="D92" s="5">
        <f t="shared" si="8"/>
        <v>106.91176470588235</v>
      </c>
      <c r="E92" s="8">
        <v>1060</v>
      </c>
      <c r="F92" s="8">
        <v>1454</v>
      </c>
      <c r="G92" s="5">
        <f t="shared" si="9"/>
        <v>137.16981132075472</v>
      </c>
      <c r="H92" s="40">
        <v>300</v>
      </c>
      <c r="I92" s="40">
        <v>347</v>
      </c>
      <c r="J92" s="44">
        <f t="shared" si="11"/>
        <v>115.66666666666667</v>
      </c>
      <c r="K92" s="41">
        <v>400</v>
      </c>
      <c r="L92" s="40">
        <v>403</v>
      </c>
      <c r="M92" s="44">
        <f t="shared" si="10"/>
        <v>100.75</v>
      </c>
    </row>
    <row r="93" spans="1:13" ht="24" customHeight="1">
      <c r="A93" s="7" t="s">
        <v>93</v>
      </c>
      <c r="B93" s="4">
        <f t="shared" si="6"/>
        <v>940</v>
      </c>
      <c r="C93" s="4">
        <f t="shared" si="7"/>
        <v>995</v>
      </c>
      <c r="D93" s="5">
        <f t="shared" si="8"/>
        <v>105.85106382978724</v>
      </c>
      <c r="E93" s="9">
        <v>840</v>
      </c>
      <c r="F93" s="9">
        <v>995</v>
      </c>
      <c r="G93" s="5">
        <f t="shared" si="9"/>
        <v>118.45238095238095</v>
      </c>
      <c r="H93" s="40">
        <v>100</v>
      </c>
      <c r="I93" s="40">
        <v>108</v>
      </c>
      <c r="J93" s="44">
        <f t="shared" si="11"/>
        <v>108</v>
      </c>
      <c r="K93" s="41">
        <v>140</v>
      </c>
      <c r="L93" s="40">
        <v>147</v>
      </c>
      <c r="M93" s="44">
        <f t="shared" si="10"/>
        <v>105</v>
      </c>
    </row>
    <row r="94" spans="1:13" ht="24" customHeight="1">
      <c r="A94" s="7" t="s">
        <v>94</v>
      </c>
      <c r="B94" s="4">
        <f t="shared" si="6"/>
        <v>900</v>
      </c>
      <c r="C94" s="4">
        <f t="shared" si="7"/>
        <v>1103</v>
      </c>
      <c r="D94" s="5">
        <f t="shared" si="8"/>
        <v>122.55555555555556</v>
      </c>
      <c r="E94" s="9">
        <v>800</v>
      </c>
      <c r="F94" s="8">
        <v>1103</v>
      </c>
      <c r="G94" s="5">
        <f t="shared" si="9"/>
        <v>137.875</v>
      </c>
      <c r="H94" s="40">
        <v>100</v>
      </c>
      <c r="I94" s="40">
        <v>100</v>
      </c>
      <c r="J94" s="44">
        <f t="shared" si="11"/>
        <v>100</v>
      </c>
      <c r="K94" s="41">
        <v>120</v>
      </c>
      <c r="L94" s="40">
        <v>120</v>
      </c>
      <c r="M94" s="44">
        <f t="shared" si="10"/>
        <v>100</v>
      </c>
    </row>
    <row r="95" spans="1:13" ht="24" customHeight="1">
      <c r="A95" s="7" t="s">
        <v>95</v>
      </c>
      <c r="B95" s="4">
        <f t="shared" si="6"/>
        <v>900</v>
      </c>
      <c r="C95" s="4">
        <f t="shared" si="7"/>
        <v>900</v>
      </c>
      <c r="D95" s="5">
        <f t="shared" si="8"/>
        <v>100</v>
      </c>
      <c r="E95" s="9">
        <v>800</v>
      </c>
      <c r="F95" s="9">
        <v>900</v>
      </c>
      <c r="G95" s="5">
        <f t="shared" si="9"/>
        <v>112.5</v>
      </c>
      <c r="H95" s="40">
        <v>100</v>
      </c>
      <c r="I95" s="40">
        <v>100</v>
      </c>
      <c r="J95" s="44">
        <f t="shared" si="11"/>
        <v>100</v>
      </c>
      <c r="K95" s="41">
        <v>180</v>
      </c>
      <c r="L95" s="40">
        <v>199</v>
      </c>
      <c r="M95" s="44">
        <f t="shared" si="10"/>
        <v>110.55555555555556</v>
      </c>
    </row>
    <row r="96" spans="1:13" ht="24" customHeight="1">
      <c r="A96" s="7" t="s">
        <v>96</v>
      </c>
      <c r="B96" s="4">
        <f t="shared" si="6"/>
        <v>900</v>
      </c>
      <c r="C96" s="4">
        <f t="shared" si="7"/>
        <v>964</v>
      </c>
      <c r="D96" s="5">
        <f t="shared" si="8"/>
        <v>107.11111111111111</v>
      </c>
      <c r="E96" s="9">
        <v>800</v>
      </c>
      <c r="F96" s="9">
        <v>964</v>
      </c>
      <c r="G96" s="5">
        <f t="shared" si="9"/>
        <v>120.5</v>
      </c>
      <c r="H96" s="40">
        <v>100</v>
      </c>
      <c r="I96" s="40">
        <v>154</v>
      </c>
      <c r="J96" s="44">
        <f t="shared" si="11"/>
        <v>154</v>
      </c>
      <c r="K96" s="41">
        <v>107</v>
      </c>
      <c r="L96" s="40">
        <v>107</v>
      </c>
      <c r="M96" s="44">
        <f t="shared" si="10"/>
        <v>100</v>
      </c>
    </row>
    <row r="97" spans="1:13" ht="24" customHeight="1">
      <c r="A97" s="7" t="s">
        <v>97</v>
      </c>
      <c r="B97" s="4">
        <f t="shared" si="6"/>
        <v>900</v>
      </c>
      <c r="C97" s="4">
        <f t="shared" si="7"/>
        <v>920</v>
      </c>
      <c r="D97" s="5">
        <f t="shared" si="8"/>
        <v>102.22222222222223</v>
      </c>
      <c r="E97" s="9">
        <v>800</v>
      </c>
      <c r="F97" s="9">
        <v>920</v>
      </c>
      <c r="G97" s="5">
        <f t="shared" si="9"/>
        <v>115</v>
      </c>
      <c r="H97" s="40">
        <v>100</v>
      </c>
      <c r="I97" s="40">
        <v>100</v>
      </c>
      <c r="J97" s="44">
        <f t="shared" si="11"/>
        <v>100</v>
      </c>
      <c r="K97" s="41">
        <v>120</v>
      </c>
      <c r="L97" s="40">
        <v>149</v>
      </c>
      <c r="M97" s="44">
        <f t="shared" si="10"/>
        <v>124.16666666666667</v>
      </c>
    </row>
    <row r="98" spans="1:13" ht="24" customHeight="1">
      <c r="A98" s="7" t="s">
        <v>98</v>
      </c>
      <c r="B98" s="4">
        <f t="shared" si="6"/>
        <v>900</v>
      </c>
      <c r="C98" s="4">
        <f t="shared" si="7"/>
        <v>899</v>
      </c>
      <c r="D98" s="5">
        <f t="shared" si="8"/>
        <v>99.888888888888886</v>
      </c>
      <c r="E98" s="9">
        <v>800</v>
      </c>
      <c r="F98" s="9">
        <v>899</v>
      </c>
      <c r="G98" s="5">
        <f t="shared" si="9"/>
        <v>112.375</v>
      </c>
      <c r="H98" s="40">
        <v>100</v>
      </c>
      <c r="I98" s="40">
        <v>97</v>
      </c>
      <c r="J98" s="44">
        <f t="shared" si="11"/>
        <v>97</v>
      </c>
      <c r="K98" s="41">
        <v>120</v>
      </c>
      <c r="L98" s="40">
        <v>120</v>
      </c>
      <c r="M98" s="44">
        <f t="shared" si="10"/>
        <v>100</v>
      </c>
    </row>
    <row r="99" spans="1:13" ht="24" customHeight="1">
      <c r="A99" s="7" t="s">
        <v>163</v>
      </c>
      <c r="B99" s="4">
        <f t="shared" si="6"/>
        <v>600</v>
      </c>
      <c r="C99" s="4">
        <f t="shared" si="7"/>
        <v>732</v>
      </c>
      <c r="D99" s="5">
        <f t="shared" si="8"/>
        <v>122</v>
      </c>
      <c r="E99" s="9">
        <v>600</v>
      </c>
      <c r="F99" s="9">
        <v>732</v>
      </c>
      <c r="G99" s="5">
        <f t="shared" si="9"/>
        <v>122</v>
      </c>
      <c r="H99" s="40"/>
      <c r="I99" s="40"/>
      <c r="J99" s="44"/>
      <c r="K99" s="40"/>
      <c r="L99" s="40"/>
      <c r="M99" s="40"/>
    </row>
    <row r="100" spans="1:13" ht="24" customHeight="1">
      <c r="A100" s="40" t="s">
        <v>137</v>
      </c>
      <c r="B100" s="4">
        <f t="shared" si="6"/>
        <v>0</v>
      </c>
      <c r="C100" s="45"/>
      <c r="D100" s="5" t="e">
        <f t="shared" si="8"/>
        <v>#DIV/0!</v>
      </c>
      <c r="E100" s="40"/>
      <c r="F100" s="40"/>
      <c r="G100" s="40"/>
      <c r="H100" s="40"/>
      <c r="I100" s="40"/>
      <c r="J100" s="44"/>
      <c r="K100" s="40"/>
      <c r="L100" s="40"/>
      <c r="M100" s="40"/>
    </row>
    <row r="101" spans="1:13" ht="24" customHeight="1">
      <c r="A101" s="1" t="s">
        <v>164</v>
      </c>
    </row>
  </sheetData>
  <mergeCells count="13">
    <mergeCell ref="H6:J6"/>
    <mergeCell ref="B4:J4"/>
    <mergeCell ref="K6:M6"/>
    <mergeCell ref="K4:M4"/>
    <mergeCell ref="E6:G6"/>
    <mergeCell ref="B5:D6"/>
    <mergeCell ref="A1:M1"/>
    <mergeCell ref="A2:M2"/>
    <mergeCell ref="A3:M3"/>
    <mergeCell ref="E5:G5"/>
    <mergeCell ref="K5:M5"/>
    <mergeCell ref="A4:A8"/>
    <mergeCell ref="H5:J5"/>
  </mergeCells>
  <phoneticPr fontId="4" type="noConversion"/>
  <pageMargins left="0.55000000000000004" right="0.51" top="0.74" bottom="0.79" header="0.5" footer="0.5"/>
  <pageSetup paperSize="9" scale="8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8" tint="0.59999389629810485"/>
  </sheetPr>
  <dimension ref="A1:D81"/>
  <sheetViews>
    <sheetView workbookViewId="0">
      <selection activeCell="G27" sqref="G27"/>
    </sheetView>
  </sheetViews>
  <sheetFormatPr defaultRowHeight="11.25"/>
  <cols>
    <col min="1" max="1" width="40.5703125" style="53" customWidth="1"/>
    <col min="2" max="2" width="13.28515625" style="53" customWidth="1"/>
    <col min="3" max="3" width="8.7109375" style="53" customWidth="1"/>
    <col min="4" max="4" width="4.42578125" style="53" customWidth="1"/>
    <col min="5" max="16384" width="9.140625" style="53"/>
  </cols>
  <sheetData>
    <row r="1" spans="1:4" s="67" customFormat="1">
      <c r="A1" s="117" t="s">
        <v>248</v>
      </c>
      <c r="B1" s="117"/>
      <c r="C1" s="117"/>
      <c r="D1" s="66"/>
    </row>
    <row r="2" spans="1:4" s="67" customFormat="1" ht="22.5">
      <c r="A2" s="68" t="s">
        <v>167</v>
      </c>
      <c r="B2" s="69" t="s">
        <v>249</v>
      </c>
      <c r="C2" s="70"/>
    </row>
    <row r="3" spans="1:4" s="67" customFormat="1" ht="12" thickBot="1">
      <c r="A3" s="54" t="s">
        <v>0</v>
      </c>
      <c r="B3" s="65" t="s">
        <v>168</v>
      </c>
      <c r="C3" s="55" t="s">
        <v>169</v>
      </c>
    </row>
    <row r="4" spans="1:4">
      <c r="A4" s="56" t="s">
        <v>170</v>
      </c>
      <c r="B4" s="62">
        <v>15469</v>
      </c>
      <c r="C4" s="57">
        <v>14944</v>
      </c>
    </row>
    <row r="5" spans="1:4" ht="12" thickBot="1">
      <c r="A5" s="58" t="s">
        <v>171</v>
      </c>
      <c r="B5" s="63">
        <v>643</v>
      </c>
      <c r="C5" s="59">
        <v>618</v>
      </c>
    </row>
    <row r="6" spans="1:4" ht="12" thickBot="1">
      <c r="A6" s="58" t="s">
        <v>172</v>
      </c>
      <c r="B6" s="63">
        <v>740</v>
      </c>
      <c r="C6" s="59">
        <v>712</v>
      </c>
    </row>
    <row r="7" spans="1:4" ht="12" thickBot="1">
      <c r="A7" s="58" t="s">
        <v>173</v>
      </c>
      <c r="B7" s="63">
        <v>352</v>
      </c>
      <c r="C7" s="59">
        <v>350</v>
      </c>
    </row>
    <row r="8" spans="1:4" ht="12" thickBot="1">
      <c r="A8" s="58" t="s">
        <v>174</v>
      </c>
      <c r="B8" s="63">
        <v>403</v>
      </c>
      <c r="C8" s="59">
        <v>403</v>
      </c>
    </row>
    <row r="9" spans="1:4" ht="12" thickBot="1">
      <c r="A9" s="58" t="s">
        <v>175</v>
      </c>
      <c r="B9" s="63">
        <v>333</v>
      </c>
      <c r="C9" s="59">
        <v>308</v>
      </c>
    </row>
    <row r="10" spans="1:4" ht="12" thickBot="1">
      <c r="A10" s="58" t="s">
        <v>176</v>
      </c>
      <c r="B10" s="63">
        <v>557</v>
      </c>
      <c r="C10" s="59">
        <v>505</v>
      </c>
    </row>
    <row r="11" spans="1:4" ht="12" thickBot="1">
      <c r="A11" s="58" t="s">
        <v>177</v>
      </c>
      <c r="B11" s="63">
        <v>382</v>
      </c>
      <c r="C11" s="59">
        <v>273</v>
      </c>
    </row>
    <row r="12" spans="1:4" ht="12" thickBot="1">
      <c r="A12" s="58" t="s">
        <v>178</v>
      </c>
      <c r="B12" s="63">
        <v>835</v>
      </c>
      <c r="C12" s="59">
        <v>822</v>
      </c>
    </row>
    <row r="13" spans="1:4" ht="12" thickBot="1">
      <c r="A13" s="58" t="s">
        <v>179</v>
      </c>
      <c r="B13" s="63">
        <v>366</v>
      </c>
      <c r="C13" s="59">
        <v>352</v>
      </c>
    </row>
    <row r="14" spans="1:4" ht="12" thickBot="1">
      <c r="A14" s="58" t="s">
        <v>180</v>
      </c>
      <c r="B14" s="63">
        <v>325</v>
      </c>
      <c r="C14" s="59">
        <v>325</v>
      </c>
    </row>
    <row r="15" spans="1:4" ht="12" thickBot="1">
      <c r="A15" s="58" t="s">
        <v>181</v>
      </c>
      <c r="B15" s="63">
        <v>339</v>
      </c>
      <c r="C15" s="59">
        <v>319</v>
      </c>
    </row>
    <row r="16" spans="1:4" ht="12" thickBot="1">
      <c r="A16" s="58" t="s">
        <v>182</v>
      </c>
      <c r="B16" s="63">
        <v>388</v>
      </c>
      <c r="C16" s="59">
        <v>388</v>
      </c>
    </row>
    <row r="17" spans="1:3" ht="12" thickBot="1">
      <c r="A17" s="58" t="s">
        <v>183</v>
      </c>
      <c r="B17" s="63">
        <v>268</v>
      </c>
      <c r="C17" s="59">
        <v>263</v>
      </c>
    </row>
    <row r="18" spans="1:3" ht="12" thickBot="1">
      <c r="A18" s="58" t="s">
        <v>184</v>
      </c>
      <c r="B18" s="63">
        <v>159</v>
      </c>
      <c r="C18" s="59">
        <v>149</v>
      </c>
    </row>
    <row r="19" spans="1:3" ht="12" thickBot="1">
      <c r="A19" s="58" t="s">
        <v>185</v>
      </c>
      <c r="B19" s="63">
        <v>160</v>
      </c>
      <c r="C19" s="59">
        <v>159</v>
      </c>
    </row>
    <row r="20" spans="1:3" ht="12" thickBot="1">
      <c r="A20" s="58" t="s">
        <v>186</v>
      </c>
      <c r="B20" s="63">
        <v>212</v>
      </c>
      <c r="C20" s="59">
        <v>212</v>
      </c>
    </row>
    <row r="21" spans="1:3" ht="12" thickBot="1">
      <c r="A21" s="58" t="s">
        <v>187</v>
      </c>
      <c r="B21" s="63">
        <v>180</v>
      </c>
      <c r="C21" s="59">
        <v>180</v>
      </c>
    </row>
    <row r="22" spans="1:3" ht="12" thickBot="1">
      <c r="A22" s="58" t="s">
        <v>188</v>
      </c>
      <c r="B22" s="63">
        <v>40</v>
      </c>
      <c r="C22" s="59">
        <v>40</v>
      </c>
    </row>
    <row r="23" spans="1:3" ht="12" thickBot="1">
      <c r="A23" s="58" t="s">
        <v>189</v>
      </c>
      <c r="B23" s="63">
        <v>155</v>
      </c>
      <c r="C23" s="59">
        <v>155</v>
      </c>
    </row>
    <row r="24" spans="1:3" ht="12" thickBot="1">
      <c r="A24" s="58" t="s">
        <v>190</v>
      </c>
      <c r="B24" s="63">
        <v>135</v>
      </c>
      <c r="C24" s="59">
        <v>135</v>
      </c>
    </row>
    <row r="25" spans="1:3" ht="12" thickBot="1">
      <c r="A25" s="58" t="s">
        <v>191</v>
      </c>
      <c r="B25" s="63">
        <v>149</v>
      </c>
      <c r="C25" s="59">
        <v>145</v>
      </c>
    </row>
    <row r="26" spans="1:3" ht="12" thickBot="1">
      <c r="A26" s="58" t="s">
        <v>192</v>
      </c>
      <c r="B26" s="63">
        <v>111</v>
      </c>
      <c r="C26" s="59">
        <v>107</v>
      </c>
    </row>
    <row r="27" spans="1:3" ht="12" thickBot="1">
      <c r="A27" s="58" t="s">
        <v>193</v>
      </c>
      <c r="B27" s="63">
        <v>147</v>
      </c>
      <c r="C27" s="59">
        <v>144</v>
      </c>
    </row>
    <row r="28" spans="1:3" ht="12" thickBot="1">
      <c r="A28" s="58" t="s">
        <v>194</v>
      </c>
      <c r="B28" s="63">
        <v>41</v>
      </c>
      <c r="C28" s="59">
        <v>38</v>
      </c>
    </row>
    <row r="29" spans="1:3" ht="12" thickBot="1">
      <c r="A29" s="58" t="s">
        <v>195</v>
      </c>
      <c r="B29" s="63">
        <v>182</v>
      </c>
      <c r="C29" s="59">
        <v>175</v>
      </c>
    </row>
    <row r="30" spans="1:3" ht="12" thickBot="1">
      <c r="A30" s="58" t="s">
        <v>196</v>
      </c>
      <c r="B30" s="63">
        <v>89</v>
      </c>
      <c r="C30" s="59">
        <v>89</v>
      </c>
    </row>
    <row r="31" spans="1:3" ht="12" thickBot="1">
      <c r="A31" s="58" t="s">
        <v>197</v>
      </c>
      <c r="B31" s="63">
        <v>172</v>
      </c>
      <c r="C31" s="59">
        <v>164</v>
      </c>
    </row>
    <row r="32" spans="1:3" ht="12" thickBot="1">
      <c r="A32" s="58" t="s">
        <v>198</v>
      </c>
      <c r="B32" s="63">
        <v>153</v>
      </c>
      <c r="C32" s="59">
        <v>153</v>
      </c>
    </row>
    <row r="33" spans="1:3" ht="12" thickBot="1">
      <c r="A33" s="58" t="s">
        <v>199</v>
      </c>
      <c r="B33" s="63">
        <v>248</v>
      </c>
      <c r="C33" s="59">
        <v>248</v>
      </c>
    </row>
    <row r="34" spans="1:3" ht="12" thickBot="1">
      <c r="A34" s="58" t="s">
        <v>200</v>
      </c>
      <c r="B34" s="63">
        <v>221</v>
      </c>
      <c r="C34" s="59">
        <v>216</v>
      </c>
    </row>
    <row r="35" spans="1:3" ht="12" thickBot="1">
      <c r="A35" s="58" t="s">
        <v>201</v>
      </c>
      <c r="B35" s="63">
        <v>120</v>
      </c>
      <c r="C35" s="59">
        <v>120</v>
      </c>
    </row>
    <row r="36" spans="1:3" ht="12" thickBot="1">
      <c r="A36" s="58" t="s">
        <v>202</v>
      </c>
      <c r="B36" s="63">
        <v>189</v>
      </c>
      <c r="C36" s="59">
        <v>188</v>
      </c>
    </row>
    <row r="37" spans="1:3" ht="12" thickBot="1">
      <c r="A37" s="58" t="s">
        <v>203</v>
      </c>
      <c r="B37" s="63">
        <v>97</v>
      </c>
      <c r="C37" s="59">
        <v>97</v>
      </c>
    </row>
    <row r="38" spans="1:3" ht="12" thickBot="1">
      <c r="A38" s="58" t="s">
        <v>204</v>
      </c>
      <c r="B38" s="63">
        <v>202</v>
      </c>
      <c r="C38" s="59">
        <v>202</v>
      </c>
    </row>
    <row r="39" spans="1:3" ht="12" thickBot="1">
      <c r="A39" s="58" t="s">
        <v>205</v>
      </c>
      <c r="B39" s="63">
        <v>200</v>
      </c>
      <c r="C39" s="59">
        <v>200</v>
      </c>
    </row>
    <row r="40" spans="1:3" ht="12" thickBot="1">
      <c r="A40" s="58" t="s">
        <v>206</v>
      </c>
      <c r="B40" s="63">
        <v>151</v>
      </c>
      <c r="C40" s="59">
        <v>150</v>
      </c>
    </row>
    <row r="41" spans="1:3" ht="12" thickBot="1">
      <c r="A41" s="58" t="s">
        <v>207</v>
      </c>
      <c r="B41" s="63">
        <v>100</v>
      </c>
      <c r="C41" s="59">
        <v>100</v>
      </c>
    </row>
    <row r="42" spans="1:3" ht="12" thickBot="1">
      <c r="A42" s="58" t="s">
        <v>208</v>
      </c>
      <c r="B42" s="63">
        <v>199</v>
      </c>
      <c r="C42" s="59">
        <v>199</v>
      </c>
    </row>
    <row r="43" spans="1:3" ht="12" thickBot="1">
      <c r="A43" s="58" t="s">
        <v>209</v>
      </c>
      <c r="B43" s="63">
        <v>160</v>
      </c>
      <c r="C43" s="59">
        <v>159</v>
      </c>
    </row>
    <row r="44" spans="1:3" ht="12" thickBot="1">
      <c r="A44" s="58" t="s">
        <v>210</v>
      </c>
      <c r="B44" s="63">
        <v>63</v>
      </c>
      <c r="C44" s="59">
        <v>62</v>
      </c>
    </row>
    <row r="45" spans="1:3" ht="12" thickBot="1">
      <c r="A45" s="58" t="s">
        <v>211</v>
      </c>
      <c r="B45" s="63">
        <v>152</v>
      </c>
      <c r="C45" s="59">
        <v>110</v>
      </c>
    </row>
    <row r="46" spans="1:3" ht="12" thickBot="1">
      <c r="A46" s="58" t="s">
        <v>212</v>
      </c>
      <c r="B46" s="63">
        <v>107</v>
      </c>
      <c r="C46" s="59">
        <v>107</v>
      </c>
    </row>
    <row r="47" spans="1:3" ht="12" thickBot="1">
      <c r="A47" s="58" t="s">
        <v>213</v>
      </c>
      <c r="B47" s="63">
        <v>190</v>
      </c>
      <c r="C47" s="59">
        <v>188</v>
      </c>
    </row>
    <row r="48" spans="1:3" ht="12" thickBot="1">
      <c r="A48" s="58" t="s">
        <v>214</v>
      </c>
      <c r="B48" s="63">
        <v>142</v>
      </c>
      <c r="C48" s="59">
        <v>142</v>
      </c>
    </row>
    <row r="49" spans="1:3" ht="12" thickBot="1">
      <c r="A49" s="58" t="s">
        <v>215</v>
      </c>
      <c r="B49" s="63">
        <v>103</v>
      </c>
      <c r="C49" s="59">
        <v>103</v>
      </c>
    </row>
    <row r="50" spans="1:3" ht="12" thickBot="1">
      <c r="A50" s="58" t="s">
        <v>216</v>
      </c>
      <c r="B50" s="63">
        <v>148</v>
      </c>
      <c r="C50" s="59">
        <v>147</v>
      </c>
    </row>
    <row r="51" spans="1:3" ht="12" thickBot="1">
      <c r="A51" s="58" t="s">
        <v>217</v>
      </c>
      <c r="B51" s="63">
        <v>149</v>
      </c>
      <c r="C51" s="59">
        <v>149</v>
      </c>
    </row>
    <row r="52" spans="1:3" ht="12" thickBot="1">
      <c r="A52" s="58" t="s">
        <v>218</v>
      </c>
      <c r="B52" s="63">
        <v>157</v>
      </c>
      <c r="C52" s="59">
        <v>156</v>
      </c>
    </row>
    <row r="53" spans="1:3" ht="12" thickBot="1">
      <c r="A53" s="58" t="s">
        <v>219</v>
      </c>
      <c r="B53" s="63">
        <v>101</v>
      </c>
      <c r="C53" s="59">
        <v>98</v>
      </c>
    </row>
    <row r="54" spans="1:3" ht="12" thickBot="1">
      <c r="A54" s="58" t="s">
        <v>220</v>
      </c>
      <c r="B54" s="63">
        <v>305</v>
      </c>
      <c r="C54" s="59">
        <v>299</v>
      </c>
    </row>
    <row r="55" spans="1:3" ht="12" thickBot="1">
      <c r="A55" s="58" t="s">
        <v>221</v>
      </c>
      <c r="B55" s="63">
        <v>149</v>
      </c>
      <c r="C55" s="59">
        <v>148</v>
      </c>
    </row>
    <row r="56" spans="1:3" ht="12" thickBot="1">
      <c r="A56" s="58" t="s">
        <v>222</v>
      </c>
      <c r="B56" s="63">
        <v>175</v>
      </c>
      <c r="C56" s="59">
        <v>175</v>
      </c>
    </row>
    <row r="57" spans="1:3" ht="12" thickBot="1">
      <c r="A57" s="58" t="s">
        <v>223</v>
      </c>
      <c r="B57" s="63">
        <v>209</v>
      </c>
      <c r="C57" s="59">
        <v>204</v>
      </c>
    </row>
    <row r="58" spans="1:3" ht="12" thickBot="1">
      <c r="A58" s="58" t="s">
        <v>224</v>
      </c>
      <c r="B58" s="63">
        <v>145</v>
      </c>
      <c r="C58" s="59">
        <v>145</v>
      </c>
    </row>
    <row r="59" spans="1:3" ht="12" thickBot="1">
      <c r="A59" s="58" t="s">
        <v>225</v>
      </c>
      <c r="B59" s="63">
        <v>115</v>
      </c>
      <c r="C59" s="59">
        <v>105</v>
      </c>
    </row>
    <row r="60" spans="1:3" ht="12" thickBot="1">
      <c r="A60" s="58" t="s">
        <v>226</v>
      </c>
      <c r="B60" s="63">
        <v>120</v>
      </c>
      <c r="C60" s="59">
        <v>120</v>
      </c>
    </row>
    <row r="61" spans="1:3" ht="12" thickBot="1">
      <c r="A61" s="58" t="s">
        <v>227</v>
      </c>
      <c r="B61" s="63">
        <v>50</v>
      </c>
      <c r="C61" s="59">
        <v>50</v>
      </c>
    </row>
    <row r="62" spans="1:3" ht="12" thickBot="1">
      <c r="A62" s="58" t="s">
        <v>228</v>
      </c>
      <c r="B62" s="63">
        <v>199</v>
      </c>
      <c r="C62" s="59">
        <v>183</v>
      </c>
    </row>
    <row r="63" spans="1:3" ht="12" thickBot="1">
      <c r="A63" s="58" t="s">
        <v>229</v>
      </c>
      <c r="B63" s="63">
        <v>296</v>
      </c>
      <c r="C63" s="59">
        <v>286</v>
      </c>
    </row>
    <row r="64" spans="1:3" ht="12" thickBot="1">
      <c r="A64" s="58" t="s">
        <v>230</v>
      </c>
      <c r="B64" s="63">
        <v>47</v>
      </c>
      <c r="C64" s="59">
        <v>47</v>
      </c>
    </row>
    <row r="65" spans="1:3" ht="12" thickBot="1">
      <c r="A65" s="58" t="s">
        <v>231</v>
      </c>
      <c r="B65" s="63">
        <v>204</v>
      </c>
      <c r="C65" s="59">
        <v>199</v>
      </c>
    </row>
    <row r="66" spans="1:3" ht="12" thickBot="1">
      <c r="A66" s="58" t="s">
        <v>232</v>
      </c>
      <c r="B66" s="63">
        <v>152</v>
      </c>
      <c r="C66" s="59">
        <v>145</v>
      </c>
    </row>
    <row r="67" spans="1:3" ht="12" thickBot="1">
      <c r="A67" s="58" t="s">
        <v>233</v>
      </c>
      <c r="B67" s="63">
        <v>167</v>
      </c>
      <c r="C67" s="59">
        <v>163</v>
      </c>
    </row>
    <row r="68" spans="1:3" ht="12" thickBot="1">
      <c r="A68" s="58" t="s">
        <v>234</v>
      </c>
      <c r="B68" s="63">
        <v>103</v>
      </c>
      <c r="C68" s="59">
        <v>103</v>
      </c>
    </row>
    <row r="69" spans="1:3" ht="12" thickBot="1">
      <c r="A69" s="58" t="s">
        <v>235</v>
      </c>
      <c r="B69" s="63">
        <v>128</v>
      </c>
      <c r="C69" s="59">
        <v>128</v>
      </c>
    </row>
    <row r="70" spans="1:3" ht="12" thickBot="1">
      <c r="A70" s="58" t="s">
        <v>236</v>
      </c>
      <c r="B70" s="63">
        <v>145</v>
      </c>
      <c r="C70" s="59">
        <v>125</v>
      </c>
    </row>
    <row r="71" spans="1:3" ht="12" thickBot="1">
      <c r="A71" s="58" t="s">
        <v>237</v>
      </c>
      <c r="B71" s="63">
        <v>174</v>
      </c>
      <c r="C71" s="59">
        <v>172</v>
      </c>
    </row>
    <row r="72" spans="1:3" ht="12" thickBot="1">
      <c r="A72" s="58" t="s">
        <v>238</v>
      </c>
      <c r="B72" s="63">
        <v>165</v>
      </c>
      <c r="C72" s="59">
        <v>165</v>
      </c>
    </row>
    <row r="73" spans="1:3" ht="12" thickBot="1">
      <c r="A73" s="58" t="s">
        <v>239</v>
      </c>
      <c r="B73" s="63">
        <v>187</v>
      </c>
      <c r="C73" s="59">
        <v>180</v>
      </c>
    </row>
    <row r="74" spans="1:3" ht="12" thickBot="1">
      <c r="A74" s="58" t="s">
        <v>240</v>
      </c>
      <c r="B74" s="63">
        <v>80</v>
      </c>
      <c r="C74" s="59">
        <v>80</v>
      </c>
    </row>
    <row r="75" spans="1:3" ht="12" thickBot="1">
      <c r="A75" s="58" t="s">
        <v>241</v>
      </c>
      <c r="B75" s="63">
        <v>89</v>
      </c>
      <c r="C75" s="59">
        <v>89</v>
      </c>
    </row>
    <row r="76" spans="1:3" ht="12" thickBot="1">
      <c r="A76" s="58" t="s">
        <v>242</v>
      </c>
      <c r="B76" s="63">
        <v>114</v>
      </c>
      <c r="C76" s="59">
        <v>114</v>
      </c>
    </row>
    <row r="77" spans="1:3" ht="12" thickBot="1">
      <c r="A77" s="58" t="s">
        <v>243</v>
      </c>
      <c r="B77" s="63">
        <v>150</v>
      </c>
      <c r="C77" s="59">
        <v>132</v>
      </c>
    </row>
    <row r="78" spans="1:3" ht="12" thickBot="1">
      <c r="A78" s="58" t="s">
        <v>244</v>
      </c>
      <c r="B78" s="63">
        <v>164</v>
      </c>
      <c r="C78" s="59">
        <v>164</v>
      </c>
    </row>
    <row r="79" spans="1:3" ht="12" thickBot="1">
      <c r="A79" s="58" t="s">
        <v>245</v>
      </c>
      <c r="B79" s="63">
        <v>132</v>
      </c>
      <c r="C79" s="59">
        <v>122</v>
      </c>
    </row>
    <row r="80" spans="1:3" ht="12" thickBot="1">
      <c r="A80" s="58" t="s">
        <v>246</v>
      </c>
      <c r="B80" s="63">
        <v>219</v>
      </c>
      <c r="C80" s="59">
        <v>206</v>
      </c>
    </row>
    <row r="81" spans="1:3">
      <c r="A81" s="60" t="s">
        <v>247</v>
      </c>
      <c r="B81" s="64">
        <v>71</v>
      </c>
      <c r="C81" s="61">
        <v>71</v>
      </c>
    </row>
  </sheetData>
  <mergeCells count="1">
    <mergeCell ref="A1:C1"/>
  </mergeCells>
  <pageMargins left="0.70866141732283472" right="0.70866141732283472" top="0.35433070866141736" bottom="0.55118110236220474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ผลผลิตที่ 1</vt:lpstr>
      <vt:lpstr>ผลผลิตที่ 2</vt:lpstr>
      <vt:lpstr>ผลผลืตที่ 3</vt:lpstr>
      <vt:lpstr>โครงการรองรับการจ่ายค่าจ้างฯ</vt:lpstr>
      <vt:lpstr>'ผลผลิตที่ 1'!Print_Titles</vt:lpstr>
      <vt:lpstr>'ผลผลิตที่ 2'!Print_Titles</vt:lpstr>
      <vt:lpstr>'ผลผลืตที่ 3'!Print_Titles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HomeUser</cp:lastModifiedBy>
  <cp:lastPrinted>2015-01-22T07:18:27Z</cp:lastPrinted>
  <dcterms:created xsi:type="dcterms:W3CDTF">2014-03-20T08:34:33Z</dcterms:created>
  <dcterms:modified xsi:type="dcterms:W3CDTF">2015-12-29T08:43:36Z</dcterms:modified>
</cp:coreProperties>
</file>